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workbookPr defaultThemeVersion="124226"/>
  <mc:AlternateContent xmlns:mc="http://schemas.openxmlformats.org/markup-compatibility/2006">
    <mc:Choice Requires="x15">
      <x15ac:absPath xmlns:x15ac="http://schemas.microsoft.com/office/spreadsheetml/2010/11/ac" url="\\192.168.88.150\Backup\ЭСК_2022\ИПР\ИПР_2025\Кор-ка 2025-2030\Челябинская область_22.07.2025\J0722_1096672016440_75\19м(11)\Реконструкция\P_01_05\"/>
    </mc:Choice>
  </mc:AlternateContent>
  <xr:revisionPtr revIDLastSave="0" documentId="13_ncr:1_{1230B840-6467-4122-B060-F757E133F43A}" xr6:coauthVersionLast="47" xr6:coauthVersionMax="47" xr10:uidLastSave="{00000000-0000-0000-0000-000000000000}"/>
  <bookViews>
    <workbookView xWindow="-120" yWindow="-120" windowWidth="29040" windowHeight="15840" tabRatio="859"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эфф'!$A$1:$AR$100</definedName>
    <definedName name="_xlnm.Print_Area" localSheetId="8">'6.1. Паспорт сетевой график'!$A$1:$L$54</definedName>
    <definedName name="_xlnm.Print_Area" localSheetId="9">'6.2. Паспорт фин осв ввод'!$A$1:$AG$64</definedName>
  </definedNames>
  <calcPr calcId="191029"/>
</workbook>
</file>

<file path=xl/calcChain.xml><?xml version="1.0" encoding="utf-8"?>
<calcChain xmlns="http://schemas.openxmlformats.org/spreadsheetml/2006/main">
  <c r="W100" i="19" l="1"/>
  <c r="F100" i="19"/>
  <c r="C100" i="19"/>
  <c r="B100" i="19"/>
  <c r="W94" i="19"/>
  <c r="V94" i="19"/>
  <c r="V100" i="19" s="1"/>
  <c r="U94" i="19"/>
  <c r="T94" i="19"/>
  <c r="S94" i="19"/>
  <c r="R94" i="19"/>
  <c r="Q94" i="19"/>
  <c r="P94" i="19"/>
  <c r="O94" i="19"/>
  <c r="N94" i="19"/>
  <c r="M94" i="19"/>
  <c r="L94" i="19"/>
  <c r="K94" i="19"/>
  <c r="J94" i="19"/>
  <c r="I94" i="19"/>
  <c r="H94" i="19"/>
  <c r="G94" i="19"/>
  <c r="F94" i="19"/>
  <c r="E94" i="19"/>
  <c r="E100" i="19" s="1"/>
  <c r="D94" i="19"/>
  <c r="D100" i="19" s="1"/>
  <c r="C94" i="19"/>
  <c r="B94" i="19"/>
  <c r="W84" i="19"/>
  <c r="V84" i="19"/>
  <c r="U84" i="19"/>
  <c r="T84" i="19"/>
  <c r="S84" i="19"/>
  <c r="R84" i="19"/>
  <c r="Q84" i="19"/>
  <c r="P84" i="19"/>
  <c r="O84" i="19"/>
  <c r="N84" i="19"/>
  <c r="M84" i="19"/>
  <c r="L84" i="19"/>
  <c r="K84" i="19"/>
  <c r="J84" i="19"/>
  <c r="I84" i="19"/>
  <c r="H84" i="19"/>
  <c r="G84" i="19"/>
  <c r="F84" i="19"/>
  <c r="E84" i="19"/>
  <c r="D84" i="19"/>
  <c r="C84" i="19"/>
  <c r="B84" i="19"/>
  <c r="W81" i="19"/>
  <c r="V81" i="19"/>
  <c r="U81" i="19"/>
  <c r="T81" i="19"/>
  <c r="S81" i="19"/>
  <c r="R81" i="19"/>
  <c r="Q81" i="19"/>
  <c r="P81" i="19"/>
  <c r="O81" i="19"/>
  <c r="N81" i="19"/>
  <c r="M81" i="19"/>
  <c r="L81" i="19"/>
  <c r="K81" i="19"/>
  <c r="J81" i="19"/>
  <c r="I81" i="19"/>
  <c r="H81" i="19"/>
  <c r="G81" i="19"/>
  <c r="F81" i="19"/>
  <c r="E81" i="19"/>
  <c r="D81" i="19"/>
  <c r="C81" i="19"/>
  <c r="B81" i="19"/>
  <c r="F80" i="19"/>
  <c r="V76" i="19"/>
  <c r="U76" i="19"/>
  <c r="P76" i="19"/>
  <c r="J76" i="19"/>
  <c r="F76" i="19"/>
  <c r="E76" i="19"/>
  <c r="V75" i="19"/>
  <c r="P75" i="19"/>
  <c r="L75" i="19"/>
  <c r="K75" i="19"/>
  <c r="F75" i="19"/>
  <c r="W68" i="19"/>
  <c r="W76" i="19" s="1"/>
  <c r="V68" i="19"/>
  <c r="U68" i="19"/>
  <c r="T68" i="19"/>
  <c r="T76" i="19" s="1"/>
  <c r="S68" i="19"/>
  <c r="S76" i="19" s="1"/>
  <c r="R68" i="19"/>
  <c r="R76" i="19" s="1"/>
  <c r="Q68" i="19"/>
  <c r="Q76" i="19" s="1"/>
  <c r="P68" i="19"/>
  <c r="O68" i="19"/>
  <c r="O76" i="19" s="1"/>
  <c r="N68" i="19"/>
  <c r="N76" i="19" s="1"/>
  <c r="M68" i="19"/>
  <c r="M76" i="19" s="1"/>
  <c r="L68" i="19"/>
  <c r="L76" i="19" s="1"/>
  <c r="K68" i="19"/>
  <c r="K76" i="19" s="1"/>
  <c r="J68" i="19"/>
  <c r="I68" i="19"/>
  <c r="I76" i="19" s="1"/>
  <c r="H68" i="19"/>
  <c r="H76" i="19" s="1"/>
  <c r="G68" i="19"/>
  <c r="G76" i="19" s="1"/>
  <c r="F68" i="19"/>
  <c r="E68" i="19"/>
  <c r="D68" i="19"/>
  <c r="D76" i="19" s="1"/>
  <c r="C68" i="19"/>
  <c r="C76" i="19" s="1"/>
  <c r="B68" i="19"/>
  <c r="B76" i="19" s="1"/>
  <c r="W66" i="19"/>
  <c r="V66" i="19"/>
  <c r="F66" i="19"/>
  <c r="E66" i="19"/>
  <c r="D66" i="19"/>
  <c r="C66" i="19"/>
  <c r="B66" i="19"/>
  <c r="W65" i="19"/>
  <c r="W75" i="19" s="1"/>
  <c r="V65" i="19"/>
  <c r="U65" i="19"/>
  <c r="U75" i="19" s="1"/>
  <c r="T65" i="19"/>
  <c r="T75" i="19" s="1"/>
  <c r="S65" i="19"/>
  <c r="R65" i="19"/>
  <c r="Q65" i="19"/>
  <c r="Q75" i="19" s="1"/>
  <c r="P65" i="19"/>
  <c r="O65" i="19"/>
  <c r="N65" i="19"/>
  <c r="M65" i="19"/>
  <c r="M75" i="19" s="1"/>
  <c r="L65" i="19"/>
  <c r="K65" i="19"/>
  <c r="J65" i="19"/>
  <c r="I65" i="19"/>
  <c r="I75" i="19" s="1"/>
  <c r="H65" i="19"/>
  <c r="H75" i="19" s="1"/>
  <c r="G65" i="19"/>
  <c r="F65" i="19"/>
  <c r="E65" i="19"/>
  <c r="E75" i="19" s="1"/>
  <c r="D65" i="19"/>
  <c r="D75" i="19" s="1"/>
  <c r="C65" i="19"/>
  <c r="C75" i="19" s="1"/>
  <c r="B65" i="19"/>
  <c r="B75" i="19" s="1"/>
  <c r="W63" i="19"/>
  <c r="F63" i="19"/>
  <c r="E63" i="19"/>
  <c r="D63" i="19"/>
  <c r="C63" i="19"/>
  <c r="B63" i="19"/>
  <c r="D62" i="19"/>
  <c r="D60" i="19"/>
  <c r="D48" i="19"/>
  <c r="D57" i="19" s="1"/>
  <c r="F47" i="19"/>
  <c r="F62" i="19" s="1"/>
  <c r="E47" i="19"/>
  <c r="E61" i="19" s="1"/>
  <c r="D47" i="19"/>
  <c r="D61" i="19" s="1"/>
  <c r="C47" i="19"/>
  <c r="C62" i="19" s="1"/>
  <c r="B47" i="19"/>
  <c r="B62" i="19" s="1"/>
  <c r="B43" i="19"/>
  <c r="F59" i="19" l="1"/>
  <c r="B61" i="19"/>
  <c r="E48" i="19"/>
  <c r="E57" i="19" s="1"/>
  <c r="E60" i="19"/>
  <c r="C61" i="19"/>
  <c r="E62" i="19"/>
  <c r="J75" i="19"/>
  <c r="N75" i="19"/>
  <c r="R75" i="19"/>
  <c r="B59" i="19"/>
  <c r="B58" i="19" s="1"/>
  <c r="G47" i="19"/>
  <c r="C59" i="19"/>
  <c r="B48" i="19"/>
  <c r="B57" i="19" s="1"/>
  <c r="F48" i="19"/>
  <c r="F57" i="19" s="1"/>
  <c r="D59" i="19"/>
  <c r="D58" i="19" s="1"/>
  <c r="D78" i="19" s="1"/>
  <c r="B60" i="19"/>
  <c r="F60" i="19"/>
  <c r="G100" i="19"/>
  <c r="G66" i="19"/>
  <c r="H66" i="19" s="1"/>
  <c r="I66" i="19" s="1"/>
  <c r="J66" i="19" s="1"/>
  <c r="K66" i="19" s="1"/>
  <c r="L66" i="19" s="1"/>
  <c r="M66" i="19" s="1"/>
  <c r="N66" i="19" s="1"/>
  <c r="O66" i="19" s="1"/>
  <c r="P66" i="19" s="1"/>
  <c r="Q66" i="19" s="1"/>
  <c r="R66" i="19" s="1"/>
  <c r="S66" i="19" s="1"/>
  <c r="T66" i="19" s="1"/>
  <c r="U66" i="19" s="1"/>
  <c r="G75" i="19"/>
  <c r="O75" i="19"/>
  <c r="S75" i="19"/>
  <c r="F61" i="19"/>
  <c r="C48" i="19"/>
  <c r="C57" i="19" s="1"/>
  <c r="E59" i="19"/>
  <c r="E58" i="19" s="1"/>
  <c r="C60" i="19"/>
  <c r="H100" i="19"/>
  <c r="H63" i="19" l="1"/>
  <c r="G63" i="19"/>
  <c r="F58" i="19"/>
  <c r="F78" i="19" s="1"/>
  <c r="B79" i="19"/>
  <c r="B78" i="19"/>
  <c r="B64" i="19"/>
  <c r="B67" i="19" s="1"/>
  <c r="D64" i="19"/>
  <c r="D67" i="19" s="1"/>
  <c r="B80" i="19"/>
  <c r="C58" i="19"/>
  <c r="C64" i="19" s="1"/>
  <c r="C67" i="19" s="1"/>
  <c r="E79" i="19"/>
  <c r="E78" i="19"/>
  <c r="E64" i="19"/>
  <c r="E67" i="19" s="1"/>
  <c r="I100" i="19"/>
  <c r="F79" i="19"/>
  <c r="F64" i="19"/>
  <c r="F67" i="19" s="1"/>
  <c r="C78" i="19"/>
  <c r="C79" i="19"/>
  <c r="G60" i="19"/>
  <c r="G48" i="19"/>
  <c r="G57" i="19" s="1"/>
  <c r="G62" i="19"/>
  <c r="H47" i="19"/>
  <c r="G61" i="19"/>
  <c r="G59" i="19"/>
  <c r="G58" i="19" s="1"/>
  <c r="D79" i="19"/>
  <c r="C74" i="19" l="1"/>
  <c r="C69" i="19"/>
  <c r="G78" i="19"/>
  <c r="G79" i="19"/>
  <c r="G64" i="19"/>
  <c r="G67" i="19" s="1"/>
  <c r="J100" i="19"/>
  <c r="J63" i="19"/>
  <c r="I63" i="19"/>
  <c r="F74" i="19"/>
  <c r="F69" i="19"/>
  <c r="E74" i="19"/>
  <c r="E69" i="19"/>
  <c r="D74" i="19"/>
  <c r="D69" i="19"/>
  <c r="H62" i="19"/>
  <c r="I47" i="19"/>
  <c r="H61" i="19"/>
  <c r="H59" i="19"/>
  <c r="H60" i="19"/>
  <c r="H48" i="19"/>
  <c r="H57" i="19" s="1"/>
  <c r="B74" i="19"/>
  <c r="B69" i="19"/>
  <c r="H58" i="19" l="1"/>
  <c r="D71" i="19"/>
  <c r="D70" i="19"/>
  <c r="F71" i="19"/>
  <c r="F70" i="19"/>
  <c r="C70" i="19"/>
  <c r="C71" i="19" s="1"/>
  <c r="G74" i="19"/>
  <c r="G69" i="19"/>
  <c r="B70" i="19"/>
  <c r="K100" i="19"/>
  <c r="H78" i="19"/>
  <c r="H79" i="19"/>
  <c r="H64" i="19"/>
  <c r="H67" i="19" s="1"/>
  <c r="I61" i="19"/>
  <c r="I59" i="19"/>
  <c r="I48" i="19"/>
  <c r="I57" i="19" s="1"/>
  <c r="J47" i="19"/>
  <c r="I60" i="19"/>
  <c r="I62" i="19"/>
  <c r="E71" i="19"/>
  <c r="E70" i="19"/>
  <c r="L63" i="19" l="1"/>
  <c r="L100" i="19"/>
  <c r="J62" i="19"/>
  <c r="J60" i="19"/>
  <c r="J48" i="19"/>
  <c r="J57" i="19" s="1"/>
  <c r="J61" i="19"/>
  <c r="J59" i="19"/>
  <c r="J58" i="19" s="1"/>
  <c r="K47" i="19"/>
  <c r="H69" i="19"/>
  <c r="H74" i="19"/>
  <c r="K63" i="19"/>
  <c r="C77" i="19"/>
  <c r="C82" i="19" s="1"/>
  <c r="C85" i="19" s="1"/>
  <c r="B77" i="19"/>
  <c r="B82" i="19" s="1"/>
  <c r="D77" i="19"/>
  <c r="D82" i="19" s="1"/>
  <c r="D85" i="19" s="1"/>
  <c r="I79" i="19"/>
  <c r="I78" i="19"/>
  <c r="G70" i="19"/>
  <c r="G71" i="19"/>
  <c r="I58" i="19"/>
  <c r="B71" i="19"/>
  <c r="E83" i="19" l="1"/>
  <c r="E88" i="19" s="1"/>
  <c r="D87" i="19"/>
  <c r="D83" i="19"/>
  <c r="C87" i="19"/>
  <c r="C83" i="19"/>
  <c r="C88" i="19" s="1"/>
  <c r="B87" i="19"/>
  <c r="B83" i="19"/>
  <c r="M100" i="19"/>
  <c r="E77" i="19"/>
  <c r="E82" i="19" s="1"/>
  <c r="E85" i="19" s="1"/>
  <c r="H70" i="19"/>
  <c r="J64" i="19"/>
  <c r="J67" i="19" s="1"/>
  <c r="J79" i="19"/>
  <c r="J78" i="19"/>
  <c r="I64" i="19"/>
  <c r="I67" i="19" s="1"/>
  <c r="K60" i="19"/>
  <c r="K48" i="19"/>
  <c r="K57" i="19" s="1"/>
  <c r="L47" i="19"/>
  <c r="K62" i="19"/>
  <c r="K61" i="19"/>
  <c r="K59" i="19"/>
  <c r="L61" i="19" l="1"/>
  <c r="M47" i="19"/>
  <c r="L62" i="19"/>
  <c r="L59" i="19"/>
  <c r="L58" i="19" s="1"/>
  <c r="L48" i="19"/>
  <c r="L57" i="19" s="1"/>
  <c r="L60" i="19"/>
  <c r="H71" i="19"/>
  <c r="E87" i="19"/>
  <c r="I69" i="19"/>
  <c r="I74" i="19"/>
  <c r="N100" i="19"/>
  <c r="N63" i="19"/>
  <c r="K58" i="19"/>
  <c r="K78" i="19"/>
  <c r="K64" i="19"/>
  <c r="K67" i="19" s="1"/>
  <c r="K79" i="19"/>
  <c r="M63" i="19"/>
  <c r="J74" i="19"/>
  <c r="J69" i="19"/>
  <c r="B88" i="19"/>
  <c r="B85" i="19"/>
  <c r="B86" i="19" s="1"/>
  <c r="D88" i="19"/>
  <c r="F77" i="19"/>
  <c r="I70" i="19" l="1"/>
  <c r="M62" i="19"/>
  <c r="M59" i="19"/>
  <c r="M58" i="19" s="1"/>
  <c r="N47" i="19"/>
  <c r="M61" i="19"/>
  <c r="M60" i="19"/>
  <c r="M48" i="19"/>
  <c r="M57" i="19" s="1"/>
  <c r="J71" i="19"/>
  <c r="J70" i="19"/>
  <c r="K74" i="19"/>
  <c r="K69" i="19"/>
  <c r="O100" i="19"/>
  <c r="F82" i="19"/>
  <c r="G77" i="19"/>
  <c r="G82" i="19" s="1"/>
  <c r="G85" i="19" s="1"/>
  <c r="H77" i="19"/>
  <c r="H82" i="19" s="1"/>
  <c r="H85" i="19" s="1"/>
  <c r="C86" i="19"/>
  <c r="L79" i="19"/>
  <c r="L78" i="19"/>
  <c r="L64" i="19"/>
  <c r="L67" i="19" s="1"/>
  <c r="P100" i="19" l="1"/>
  <c r="M79" i="19"/>
  <c r="M78" i="19"/>
  <c r="M64" i="19"/>
  <c r="M67" i="19" s="1"/>
  <c r="I77" i="19"/>
  <c r="I82" i="19" s="1"/>
  <c r="I85" i="19" s="1"/>
  <c r="J77" i="19"/>
  <c r="J82" i="19" s="1"/>
  <c r="J85" i="19" s="1"/>
  <c r="C89" i="19"/>
  <c r="D86" i="19"/>
  <c r="F85" i="19"/>
  <c r="G83" i="19"/>
  <c r="H83" i="19"/>
  <c r="H88" i="19" s="1"/>
  <c r="F83" i="19"/>
  <c r="F88" i="19" s="1"/>
  <c r="H87" i="19"/>
  <c r="J83" i="19"/>
  <c r="G87" i="19"/>
  <c r="F87" i="19"/>
  <c r="I83" i="19"/>
  <c r="I88" i="19" s="1"/>
  <c r="I87" i="19"/>
  <c r="L69" i="19"/>
  <c r="L74" i="19"/>
  <c r="B89" i="19"/>
  <c r="O63" i="19"/>
  <c r="K70" i="19"/>
  <c r="K71" i="19"/>
  <c r="N62" i="19"/>
  <c r="N61" i="19"/>
  <c r="N60" i="19"/>
  <c r="N48" i="19"/>
  <c r="N57" i="19" s="1"/>
  <c r="O47" i="19"/>
  <c r="N59" i="19"/>
  <c r="N58" i="19" s="1"/>
  <c r="I71" i="19"/>
  <c r="J88" i="19" l="1"/>
  <c r="O60" i="19"/>
  <c r="O48" i="19"/>
  <c r="O57" i="19" s="1"/>
  <c r="P47" i="19"/>
  <c r="O59" i="19"/>
  <c r="O62" i="19"/>
  <c r="O61" i="19"/>
  <c r="N64" i="19"/>
  <c r="N67" i="19" s="1"/>
  <c r="N79" i="19"/>
  <c r="N78" i="19"/>
  <c r="L70" i="19"/>
  <c r="L71" i="19"/>
  <c r="J87" i="19"/>
  <c r="G88" i="19"/>
  <c r="K77" i="19"/>
  <c r="K82" i="19" s="1"/>
  <c r="L77" i="19"/>
  <c r="L82" i="19" s="1"/>
  <c r="Q100" i="19"/>
  <c r="D89" i="19"/>
  <c r="E86" i="19"/>
  <c r="E89" i="19" s="1"/>
  <c r="M69" i="19"/>
  <c r="M74" i="19"/>
  <c r="P63" i="19"/>
  <c r="L85" i="19" l="1"/>
  <c r="N74" i="19"/>
  <c r="N69" i="19"/>
  <c r="O58" i="19"/>
  <c r="O78" i="19" s="1"/>
  <c r="M82" i="19"/>
  <c r="M85" i="19" s="1"/>
  <c r="O79" i="19"/>
  <c r="M71" i="19"/>
  <c r="M70" i="19"/>
  <c r="R100" i="19"/>
  <c r="R63" i="19"/>
  <c r="Q63" i="19"/>
  <c r="M77" i="19"/>
  <c r="K85" i="19"/>
  <c r="K87" i="19"/>
  <c r="L87" i="19"/>
  <c r="K83" i="19"/>
  <c r="K88" i="19" s="1"/>
  <c r="L83" i="19"/>
  <c r="F86" i="19"/>
  <c r="P61" i="19"/>
  <c r="Q47" i="19"/>
  <c r="P60" i="19"/>
  <c r="P48" i="19"/>
  <c r="P57" i="19" s="1"/>
  <c r="P59" i="19"/>
  <c r="P62" i="19"/>
  <c r="P79" i="19" l="1"/>
  <c r="P64" i="19"/>
  <c r="P67" i="19" s="1"/>
  <c r="M83" i="19"/>
  <c r="M88" i="19" s="1"/>
  <c r="M87" i="19"/>
  <c r="S100" i="19"/>
  <c r="S63" i="19" s="1"/>
  <c r="O64" i="19"/>
  <c r="O67" i="19" s="1"/>
  <c r="N70" i="19"/>
  <c r="Q59" i="19"/>
  <c r="Q58" i="19" s="1"/>
  <c r="Q62" i="19"/>
  <c r="Q48" i="19"/>
  <c r="Q57" i="19" s="1"/>
  <c r="Q61" i="19"/>
  <c r="Q60" i="19"/>
  <c r="R47" i="19"/>
  <c r="F89" i="19"/>
  <c r="G86" i="19"/>
  <c r="P58" i="19"/>
  <c r="P78" i="19" s="1"/>
  <c r="L88" i="19"/>
  <c r="O74" i="19" l="1"/>
  <c r="O69" i="19"/>
  <c r="P74" i="19"/>
  <c r="P69" i="19"/>
  <c r="G89" i="19"/>
  <c r="H86" i="19"/>
  <c r="T100" i="19"/>
  <c r="Q79" i="19"/>
  <c r="Q78" i="19"/>
  <c r="Q64" i="19"/>
  <c r="Q67" i="19" s="1"/>
  <c r="N77" i="19"/>
  <c r="N82" i="19" s="1"/>
  <c r="R62" i="19"/>
  <c r="R61" i="19"/>
  <c r="B32" i="19" s="1"/>
  <c r="R60" i="19"/>
  <c r="B29" i="19" s="1"/>
  <c r="R48" i="19"/>
  <c r="R57" i="19" s="1"/>
  <c r="R59" i="19"/>
  <c r="S47" i="19"/>
  <c r="N71" i="19"/>
  <c r="N85" i="19" l="1"/>
  <c r="N87" i="19"/>
  <c r="N83" i="19"/>
  <c r="N88" i="19" s="1"/>
  <c r="S62" i="19"/>
  <c r="S61" i="19"/>
  <c r="S60" i="19"/>
  <c r="S48" i="19"/>
  <c r="S57" i="19" s="1"/>
  <c r="T47" i="19"/>
  <c r="S59" i="19"/>
  <c r="Q69" i="19"/>
  <c r="Q74" i="19"/>
  <c r="U63" i="19"/>
  <c r="U100" i="19"/>
  <c r="V63" i="19" s="1"/>
  <c r="P71" i="19"/>
  <c r="P70" i="19"/>
  <c r="R58" i="19"/>
  <c r="B26" i="19" s="1"/>
  <c r="T63" i="19"/>
  <c r="R79" i="19"/>
  <c r="R78" i="19"/>
  <c r="H89" i="19"/>
  <c r="I86" i="19"/>
  <c r="O70" i="19"/>
  <c r="O77" i="19" s="1"/>
  <c r="O82" i="19" s="1"/>
  <c r="O85" i="19" l="1"/>
  <c r="O87" i="19"/>
  <c r="O83" i="19"/>
  <c r="O88" i="19" s="1"/>
  <c r="T61" i="19"/>
  <c r="U47" i="19"/>
  <c r="T62" i="19"/>
  <c r="T59" i="19"/>
  <c r="T58" i="19" s="1"/>
  <c r="T60" i="19"/>
  <c r="T48" i="19"/>
  <c r="T57" i="19" s="1"/>
  <c r="I89" i="19"/>
  <c r="J86" i="19"/>
  <c r="P77" i="19"/>
  <c r="P82" i="19" s="1"/>
  <c r="Q82" i="19"/>
  <c r="Q83" i="19" s="1"/>
  <c r="S64" i="19"/>
  <c r="S67" i="19" s="1"/>
  <c r="S79" i="19"/>
  <c r="Q71" i="19"/>
  <c r="Q70" i="19"/>
  <c r="Q77" i="19" s="1"/>
  <c r="O71" i="19"/>
  <c r="R64" i="19"/>
  <c r="R67" i="19" s="1"/>
  <c r="S58" i="19"/>
  <c r="S78" i="19" s="1"/>
  <c r="S74" i="19" l="1"/>
  <c r="S69" i="19"/>
  <c r="J89" i="19"/>
  <c r="K86" i="19"/>
  <c r="Q85" i="19"/>
  <c r="Q87" i="19"/>
  <c r="T79" i="19"/>
  <c r="T64" i="19"/>
  <c r="T67" i="19" s="1"/>
  <c r="T78" i="19"/>
  <c r="U59" i="19"/>
  <c r="U61" i="19"/>
  <c r="V47" i="19"/>
  <c r="U62" i="19"/>
  <c r="U60" i="19"/>
  <c r="U48" i="19"/>
  <c r="U57" i="19" s="1"/>
  <c r="R74" i="19"/>
  <c r="R69" i="19"/>
  <c r="P85" i="19"/>
  <c r="P87" i="19"/>
  <c r="P83" i="19"/>
  <c r="P88" i="19" s="1"/>
  <c r="U79" i="19" l="1"/>
  <c r="U64" i="19"/>
  <c r="U67" i="19" s="1"/>
  <c r="S70" i="19"/>
  <c r="U58" i="19"/>
  <c r="U78" i="19" s="1"/>
  <c r="R70" i="19"/>
  <c r="R77" i="19" s="1"/>
  <c r="R82" i="19" s="1"/>
  <c r="V62" i="19"/>
  <c r="V60" i="19"/>
  <c r="V48" i="19"/>
  <c r="V57" i="19" s="1"/>
  <c r="W47" i="19"/>
  <c r="V61" i="19"/>
  <c r="V59" i="19"/>
  <c r="V58" i="19" s="1"/>
  <c r="T74" i="19"/>
  <c r="T69" i="19"/>
  <c r="K89" i="19"/>
  <c r="L86" i="19"/>
  <c r="Q88" i="19"/>
  <c r="R85" i="19" l="1"/>
  <c r="R83" i="19"/>
  <c r="R88" i="19" s="1"/>
  <c r="R87" i="19"/>
  <c r="L89" i="19"/>
  <c r="M86" i="19"/>
  <c r="T70" i="19"/>
  <c r="T77" i="19" s="1"/>
  <c r="T82" i="19" s="1"/>
  <c r="W60" i="19"/>
  <c r="W48" i="19"/>
  <c r="W57" i="19" s="1"/>
  <c r="W62" i="19"/>
  <c r="W61" i="19"/>
  <c r="W59" i="19"/>
  <c r="S77" i="19"/>
  <c r="S82" i="19" s="1"/>
  <c r="V79" i="19"/>
  <c r="V78" i="19"/>
  <c r="V64" i="19"/>
  <c r="V67" i="19" s="1"/>
  <c r="U74" i="19"/>
  <c r="U69" i="19"/>
  <c r="R71" i="19"/>
  <c r="S71" i="19"/>
  <c r="T85" i="19" l="1"/>
  <c r="T83" i="19"/>
  <c r="T87" i="19"/>
  <c r="U71" i="19"/>
  <c r="U70" i="19"/>
  <c r="U77" i="19" s="1"/>
  <c r="S85" i="19"/>
  <c r="S87" i="19"/>
  <c r="S83" i="19"/>
  <c r="S88" i="19" s="1"/>
  <c r="W79" i="19"/>
  <c r="W64" i="19"/>
  <c r="W67" i="19" s="1"/>
  <c r="M89" i="19"/>
  <c r="N86" i="19"/>
  <c r="T71" i="19"/>
  <c r="U82" i="19"/>
  <c r="V74" i="19"/>
  <c r="V69" i="19"/>
  <c r="W58" i="19"/>
  <c r="W78" i="19" s="1"/>
  <c r="U85" i="19" l="1"/>
  <c r="U83" i="19"/>
  <c r="U88" i="19" s="1"/>
  <c r="U87" i="19"/>
  <c r="W74" i="19"/>
  <c r="W69" i="19"/>
  <c r="T88" i="19"/>
  <c r="V70" i="19"/>
  <c r="V77" i="19" s="1"/>
  <c r="V82" i="19" s="1"/>
  <c r="N89" i="19"/>
  <c r="O86" i="19"/>
  <c r="V85" i="19" l="1"/>
  <c r="V83" i="19"/>
  <c r="V88" i="19" s="1"/>
  <c r="V87" i="19"/>
  <c r="W70" i="19"/>
  <c r="W77" i="19" s="1"/>
  <c r="W82" i="19" s="1"/>
  <c r="O89" i="19"/>
  <c r="P86" i="19"/>
  <c r="V71" i="19"/>
  <c r="W85" i="19" l="1"/>
  <c r="W87" i="19"/>
  <c r="W83" i="19"/>
  <c r="W88" i="19" s="1"/>
  <c r="G26" i="19" s="1"/>
  <c r="P89" i="19"/>
  <c r="Q86" i="19"/>
  <c r="W71" i="19"/>
  <c r="Q89" i="19" l="1"/>
  <c r="R86" i="19"/>
  <c r="R89" i="19" l="1"/>
  <c r="S86" i="19"/>
  <c r="S89" i="19" l="1"/>
  <c r="T86" i="19"/>
  <c r="T89" i="19" l="1"/>
  <c r="U86" i="19"/>
  <c r="U89" i="19" l="1"/>
  <c r="G28" i="19"/>
  <c r="V86" i="19"/>
  <c r="V89" i="19" l="1"/>
  <c r="W86" i="19"/>
  <c r="W89" i="19" s="1"/>
  <c r="G27" i="19" s="1"/>
  <c r="Q33" i="15" l="1"/>
  <c r="Q30" i="15"/>
  <c r="P33" i="15"/>
  <c r="P30" i="15"/>
  <c r="C33" i="15"/>
  <c r="C30" i="15"/>
  <c r="X26" i="17"/>
  <c r="W26" i="17"/>
  <c r="V26" i="17"/>
  <c r="T26" i="17"/>
  <c r="F26" i="17"/>
  <c r="AF26" i="15" l="1"/>
  <c r="AG26" i="15"/>
  <c r="AF27" i="15"/>
  <c r="AG27" i="15"/>
  <c r="AF28" i="15"/>
  <c r="AG28" i="15"/>
  <c r="AF29" i="15"/>
  <c r="AG29" i="15"/>
  <c r="AF30" i="15"/>
  <c r="AG30" i="15"/>
  <c r="AF31" i="15"/>
  <c r="AG31" i="15"/>
  <c r="AF32" i="15"/>
  <c r="AG32" i="15"/>
  <c r="AF33" i="15"/>
  <c r="AG33" i="15"/>
  <c r="AF34" i="15"/>
  <c r="AG34" i="15"/>
  <c r="AF35" i="15"/>
  <c r="AG35" i="15"/>
  <c r="AF36" i="15"/>
  <c r="AG36" i="15"/>
  <c r="AF37" i="15"/>
  <c r="AG37" i="15"/>
  <c r="AF38" i="15"/>
  <c r="AG38" i="15"/>
  <c r="AF39" i="15"/>
  <c r="AG39" i="15"/>
  <c r="AF40" i="15"/>
  <c r="AG40" i="15"/>
  <c r="AF41" i="15"/>
  <c r="AG41" i="15"/>
  <c r="AF42" i="15"/>
  <c r="AG42" i="15"/>
  <c r="AF43" i="15"/>
  <c r="AG43" i="15"/>
  <c r="AF44" i="15"/>
  <c r="AG44" i="15"/>
  <c r="AF45" i="15"/>
  <c r="AG45" i="15"/>
  <c r="AF46" i="15"/>
  <c r="AG46" i="15"/>
  <c r="AF47" i="15"/>
  <c r="AG47" i="15"/>
  <c r="AF48" i="15"/>
  <c r="AG48" i="15"/>
  <c r="AF49" i="15"/>
  <c r="AG49" i="15"/>
  <c r="AF50" i="15"/>
  <c r="AG50" i="15"/>
  <c r="AF51" i="15"/>
  <c r="AG51" i="15"/>
  <c r="AF52" i="15"/>
  <c r="AG52" i="15"/>
  <c r="AF53" i="15"/>
  <c r="AG53" i="15"/>
  <c r="AF54" i="15"/>
  <c r="AG54" i="15"/>
  <c r="AF55" i="15"/>
  <c r="AG55" i="15"/>
  <c r="AF56" i="15"/>
  <c r="AG56" i="15"/>
  <c r="AF57" i="15"/>
  <c r="AG57" i="15"/>
  <c r="AF58" i="15"/>
  <c r="AG58" i="15"/>
  <c r="AF59" i="15"/>
  <c r="AG59" i="15"/>
  <c r="AF60" i="15"/>
  <c r="AG60" i="15"/>
  <c r="AF61" i="15"/>
  <c r="AG61" i="15"/>
  <c r="AF62" i="15"/>
  <c r="AG62" i="15"/>
  <c r="AF63" i="15"/>
  <c r="AG63" i="15"/>
  <c r="AF64" i="15"/>
  <c r="AG64" i="15"/>
  <c r="AG25" i="15"/>
  <c r="AG24" i="15"/>
  <c r="AF25" i="15"/>
  <c r="AF24" i="15"/>
  <c r="P52" i="15"/>
  <c r="P51" i="15"/>
  <c r="P24" i="15"/>
  <c r="P27" i="15"/>
  <c r="C51" i="15"/>
  <c r="C24" i="15"/>
  <c r="T23" i="15"/>
  <c r="U23" i="15"/>
  <c r="V23" i="15" s="1"/>
  <c r="W23" i="15" s="1"/>
  <c r="X23" i="15" s="1"/>
  <c r="Y23" i="15" s="1"/>
  <c r="Z23" i="15" s="1"/>
  <c r="AA23" i="15" s="1"/>
  <c r="AB23" i="15" s="1"/>
  <c r="AC23" i="15" s="1"/>
  <c r="AD23" i="15" s="1"/>
  <c r="AE23" i="15" s="1"/>
  <c r="AF23" i="15" s="1"/>
  <c r="AG23" i="15" s="1"/>
  <c r="S23" i="1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<sst xmlns="http://schemas.openxmlformats.org/spreadsheetml/2006/main" count="2272" uniqueCount="546">
  <si>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</si>
  <si>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</si>
  <si>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</si>
  <si>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</si>
  <si>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</si>
  <si>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</si>
  <si>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</si>
  <si>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</si>
  <si>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</si>
  <si>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</si>
  <si>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</si>
  <si>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</si>
  <si>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</si>
  <si>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</si>
  <si>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</si>
  <si>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</si>
  <si>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</si>
  <si>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</si>
  <si>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</si>
  <si>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</si>
  <si>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</si>
  <si>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</si>
  <si>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</si>
  <si>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</si>
  <si>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</si>
  <si>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</si>
  <si>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</si>
  <si>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</si>
  <si>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</si>
  <si>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</si>
  <si>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</si>
  <si>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</si>
  <si>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</si>
  <si>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</si>
  <si>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</si>
  <si>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</si>
  <si>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</si>
  <si>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</si>
  <si>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</si>
  <si>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</si>
  <si>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</si>
  <si>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</si>
  <si>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</si>
  <si>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</si>
  <si>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</si>
  <si>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</si>
  <si>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</si>
  <si>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</si>
  <si>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</si>
  <si>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</si>
  <si>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</si>
  <si>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</si>
  <si>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</si>
  <si>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</si>
  <si>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</si>
  <si>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</si>
  <si>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</si>
  <si>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</si>
  <si>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</si>
  <si>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</si>
  <si>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</si>
  <si>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</si>
  <si>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</si>
  <si>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</si>
  <si>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</si>
  <si>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</si>
  <si>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</si>
  <si>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</si>
  <si>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</si>
  <si>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</si>
  <si>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</si>
  <si>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</si>
  <si>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</si>
  <si>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</si>
  <si>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</si>
  <si>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</si>
  <si>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</si>
  <si>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</si>
  <si>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</si>
  <si>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</si>
  <si>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</si>
  <si>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</si>
  <si>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</si>
  <si>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</si>
  <si>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</si>
  <si>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</si>
  <si>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</si>
  <si>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</si>
  <si>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</si>
  <si>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</si>
  <si>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</si>
  <si>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</si>
  <si>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</si>
  <si>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</si>
  <si>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</si>
  <si>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</si>
  <si>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</si>
  <si>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</si>
  <si>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</si>
  <si>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</si>
  <si>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</si>
  <si>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</si>
  <si>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</si>
  <si>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</si>
  <si>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</si>
  <si>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</si>
  <si>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</si>
  <si>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</si>
  <si>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</si>
  <si>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</si>
  <si>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</si>
  <si>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</si>
  <si>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</si>
  <si>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</si>
  <si>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</si>
  <si>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</si>
  <si>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</si>
  <si>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</si>
  <si>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</si>
  <si>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</si>
  <si>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</si>
  <si>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</si>
  <si>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</si>
  <si>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</si>
  <si>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</si>
  <si>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</si>
  <si>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</si>
  <si>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</si>
  <si>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</si>
  <si>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</si>
  <si>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</si>
  <si>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</si>
  <si>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</si>
  <si>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</si>
  <si>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</si>
  <si>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</si>
  <si>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</si>
  <si>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</si>
  <si>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</si>
  <si>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</si>
  <si>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</si>
  <si>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</si>
  <si>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</si>
  <si>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</si>
  <si>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</si>
  <si>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</si>
  <si>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</si>
  <si>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</si>
  <si>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</si>
  <si>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</si>
  <si>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</si>
  <si>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</si>
  <si>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</si>
  <si>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</si>
  <si>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</si>
  <si>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</si>
  <si>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</si>
  <si>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</si>
  <si>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</si>
  <si>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</si>
  <si>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</si>
  <si>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</si>
  <si>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</si>
  <si>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</si>
  <si>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</si>
  <si>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</si>
  <si>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</si>
  <si>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</si>
  <si>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</si>
  <si>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</si>
  <si>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</si>
  <si>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</si>
  <si>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</si>
  <si>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</si>
  <si>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</si>
  <si>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</si>
  <si>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</si>
  <si>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</si>
  <si>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</si>
  <si>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</si>
  <si>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</si>
  <si>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</si>
  <si>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</si>
  <si>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</si>
  <si>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</si>
  <si>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</si>
  <si>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</si>
  <si>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</si>
  <si>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</si>
  <si>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</si>
  <si>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</si>
  <si>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</si>
  <si>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</si>
  <si>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</si>
  <si>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</si>
  <si>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</si>
  <si>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</si>
  <si>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</si>
  <si>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</si>
  <si>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</si>
  <si>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</si>
  <si>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</si>
  <si>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</si>
  <si>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</si>
  <si>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</si>
  <si>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</si>
  <si>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</si>
  <si>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</si>
  <si>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</si>
  <si>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</si>
  <si>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</si>
  <si>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</si>
  <si>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</si>
  <si>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</si>
  <si>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</si>
  <si>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</si>
  <si>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</si>
  <si>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</si>
  <si>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</si>
  <si>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</si>
  <si>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</si>
  <si>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</si>
  <si>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</si>
  <si>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</si>
  <si>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</si>
  <si>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</si>
  <si>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</si>
  <si>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</si>
  <si>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</si>
  <si>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</si>
  <si>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</si>
  <si>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</si>
  <si>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</si>
  <si>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</si>
  <si>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</si>
  <si>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</si>
  <si>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</si>
  <si>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</si>
  <si>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</si>
  <si>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</si>
  <si>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</si>
  <si>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</si>
  <si>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</si>
  <si>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</si>
  <si>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</si>
  <si>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</si>
  <si>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</si>
  <si>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</si>
  <si>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</si>
  <si>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</si>
  <si>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</si>
  <si>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</si>
  <si>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</si>
  <si>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</si>
  <si>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</si>
  <si>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Кол-во объектов, ед.</t>
  </si>
  <si>
    <t>Срок амортизации, лет</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</si>
  <si>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</si>
  <si>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</si>
  <si>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</si>
  <si>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</si>
  <si>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</si>
  <si>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</si>
  <si>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</si>
  <si>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</si>
  <si>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</si>
  <si>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</si>
  <si>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</si>
  <si>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</si>
  <si>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</si>
  <si>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</si>
  <si>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</si>
  <si>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</si>
  <si>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</si>
  <si>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</si>
  <si>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</si>
  <si>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</si>
  <si>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</si>
  <si>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</si>
  <si>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</si>
  <si>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</si>
  <si>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</si>
  <si>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</si>
  <si>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</si>
  <si>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</si>
  <si>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</si>
  <si>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</si>
  <si>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</si>
  <si>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</si>
  <si>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</si>
  <si>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</si>
  <si>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</si>
  <si>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</si>
  <si>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</si>
  <si>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</si>
  <si>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</si>
  <si>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</si>
  <si>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</si>
  <si>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</si>
  <si>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</si>
  <si>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</si>
  <si>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</si>
  <si>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</si>
  <si>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</si>
  <si>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</si>
  <si>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</si>
  <si>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</si>
  <si>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</si>
  <si>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</si>
  <si>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</si>
  <si>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</si>
  <si>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</si>
  <si>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</si>
  <si>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</si>
  <si>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</si>
  <si>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</si>
  <si>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</si>
  <si>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</si>
  <si>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</si>
  <si>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</si>
  <si>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</si>
  <si>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</si>
  <si>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</si>
  <si>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</si>
  <si>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</si>
  <si>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</si>
  <si>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</si>
  <si>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</si>
  <si>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</si>
  <si>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</si>
  <si>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</si>
  <si>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</si>
  <si>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</si>
  <si>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</si>
  <si>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</si>
  <si>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</si>
  <si>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</si>
  <si>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</si>
  <si>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</si>
  <si>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</si>
  <si>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</si>
  <si>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</si>
  <si>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</si>
  <si>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</si>
  <si>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</si>
  <si>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</si>
  <si>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</si>
  <si>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</si>
  <si>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</si>
  <si>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</si>
  <si>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</si>
  <si>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</si>
  <si>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</si>
  <si>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</si>
  <si>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</si>
  <si>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</si>
  <si>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</si>
  <si>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</si>
  <si>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</si>
  <si>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</si>
  <si>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</si>
  <si>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</si>
  <si>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</si>
  <si>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</si>
  <si>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</si>
  <si>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</si>
  <si>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</si>
  <si>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</si>
  <si>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</si>
  <si>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</si>
  <si>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</si>
  <si>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</si>
  <si>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</si>
  <si>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</si>
  <si>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</si>
  <si>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</si>
  <si>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</si>
  <si>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</si>
  <si>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</si>
  <si>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</si>
  <si>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</si>
  <si>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</si>
  <si>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</si>
  <si>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</si>
  <si>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</si>
  <si>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</si>
  <si>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</si>
  <si>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</si>
  <si>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</si>
  <si>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</si>
  <si>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</si>
  <si>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</si>
  <si>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</si>
  <si>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</si>
  <si>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</si>
  <si>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</si>
  <si>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</si>
  <si>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</si>
  <si>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</si>
  <si>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</si>
  <si>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</si>
  <si>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</si>
  <si>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</si>
  <si>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</si>
  <si>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</si>
  <si>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</si>
  <si>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</si>
  <si>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</si>
  <si>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</si>
  <si>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</si>
  <si>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</si>
  <si>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</si>
  <si>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</si>
  <si>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</si>
  <si>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</si>
  <si>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</si>
  <si>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</si>
  <si>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</si>
  <si>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</si>
  <si>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</si>
  <si>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</si>
  <si>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</si>
  <si>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</si>
  <si>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2025  год</t>
  </si>
  <si>
    <t>нд</t>
  </si>
  <si>
    <t>Челябинская область</t>
  </si>
  <si>
    <t>отсутствует</t>
  </si>
  <si>
    <t>не относится</t>
  </si>
  <si>
    <t>не требуется</t>
  </si>
  <si>
    <t>не предусмотрено</t>
  </si>
  <si>
    <t>Год раскрытия информации: 2025 год</t>
  </si>
  <si>
    <t xml:space="preserve">   ООО "Электросетевая компания"     </t>
  </si>
  <si>
    <t>ООО ""Электросетевая компания"</t>
  </si>
  <si>
    <t>ООО "Электросетевая компания"</t>
  </si>
  <si>
    <t>ООО "Электросетевая компагия"</t>
  </si>
  <si>
    <t xml:space="preserve">    ООО "Электросетевая компания"       </t>
  </si>
  <si>
    <t xml:space="preserve">      ООО "Электросетевая компания"    </t>
  </si>
  <si>
    <t xml:space="preserve">  ООО "Электросетевая компания"  </t>
  </si>
  <si>
    <t xml:space="preserve">  ООО "Электросетевая компания"          </t>
  </si>
  <si>
    <t xml:space="preserve">  ООО "Электросетевая компания"   </t>
  </si>
  <si>
    <t>Сметная стоимость проекта в ценах 2025 года с НДС, млн. руб.</t>
  </si>
  <si>
    <t>Акт обследования</t>
  </si>
  <si>
    <t>Замена оборудования в целях предотвращения аварийных ситуаций и обеспечения безопасной работы в энергоустановках</t>
  </si>
  <si>
    <t>Реконструкция</t>
  </si>
  <si>
    <t>П</t>
  </si>
  <si>
    <t>Локальный сметный расчет</t>
  </si>
  <si>
    <t>Реконструкция трансформаторных и иных подстанций</t>
  </si>
  <si>
    <t>Повышение надежности оказываемых услуг в сфере электроэнергетики,  замещение (обновление) электрической сети</t>
  </si>
  <si>
    <t>г. Копейск</t>
  </si>
  <si>
    <t>4,67 млн. рублей с НДС</t>
  </si>
  <si>
    <t>3,89 млн. рублей без НДС</t>
  </si>
  <si>
    <t>ТП-19</t>
  </si>
  <si>
    <t>выключатель</t>
  </si>
  <si>
    <t xml:space="preserve">Масляный выключатель, 2 шт </t>
  </si>
  <si>
    <t>4,67 млн. рублей</t>
  </si>
  <si>
    <t>Челябинская область, г. Копейск</t>
  </si>
  <si>
    <t>необходимость проведения реконструкции</t>
  </si>
  <si>
    <t xml:space="preserve">Вакуумный выключатель, 2 шт </t>
  </si>
  <si>
    <t>Год 2025</t>
  </si>
  <si>
    <t>Год 2026</t>
  </si>
  <si>
    <t>Год 2027</t>
  </si>
  <si>
    <t xml:space="preserve"> по состоянию на 01.01.2024 года </t>
  </si>
  <si>
    <t xml:space="preserve">по состоянию на 01.01.2025 года </t>
  </si>
  <si>
    <t>Год 2028</t>
  </si>
  <si>
    <t>Год 2029</t>
  </si>
  <si>
    <t>Год 2030</t>
  </si>
  <si>
    <t>IV</t>
  </si>
  <si>
    <t>Н</t>
  </si>
  <si>
    <t>Замена 2 вводных масляных выключателей на вакуумные, с целью сокращения средней продолжительности прекращения передачи электрической энергии потребителям услуг</t>
  </si>
  <si>
    <t>9,42
2,33
7,33</t>
  </si>
  <si>
    <t>4
5
1</t>
  </si>
  <si>
    <t>5 от 01.07.2021
13 от 09.09.2021
16 от 20.10.2021</t>
  </si>
  <si>
    <t>Атмосферное перенапряжение (гроза), техническое повреждение, перегрев, пережог</t>
  </si>
  <si>
    <t>2025-2030</t>
  </si>
  <si>
    <t>Методология расчета определена приказом Минэнерго России от 14.03.2016 N 177 "Об утверждении Методических указаний по расчету количественных показателей инвестиционных программ сетевых организаций"</t>
  </si>
  <si>
    <t>Реконструкция вводных ячеек ТП-19</t>
  </si>
  <si>
    <t>предложения по корректировке плана</t>
  </si>
  <si>
    <t>предложение по корректировке плана</t>
  </si>
  <si>
    <t xml:space="preserve">
предложение по корректировке плана</t>
  </si>
  <si>
    <t xml:space="preserve">факт 2024 года </t>
  </si>
  <si>
    <t>P_01_05</t>
  </si>
  <si>
    <t>Общая стоимость объекта, руб. без НДС</t>
  </si>
  <si>
    <t>Прочие расходы, руб. без НДС на объект</t>
  </si>
  <si>
    <t>Простой период окупаемости, лет</t>
  </si>
  <si>
    <t>Дисконтированный период окупаемости, лет</t>
  </si>
  <si>
    <t>Чистая приведённая стоимость (NPV) через 15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</si>
  <si>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</si>
  <si>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</si>
  <si>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</si>
  <si>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6-12</t>
  </si>
  <si>
    <t>Прочие расходы при эксплуатации объекта, руб. без НДС</t>
  </si>
  <si>
    <t>Возникновение прочих расходов, лет после постройки</t>
  </si>
  <si>
    <t>Периодичность расходов, лет</t>
  </si>
  <si>
    <t>ежегодно</t>
  </si>
  <si>
    <t>Налог на прибыль</t>
  </si>
  <si>
    <t>Налог на имущество</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</si>
  <si>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</si>
  <si>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</si>
  <si>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</si>
  <si>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</si>
  <si>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</si>
  <si>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</si>
  <si>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</si>
  <si>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</si>
  <si>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</si>
  <si>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</si>
  <si>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</si>
  <si>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</si>
  <si>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</si>
  <si>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</si>
  <si>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</si>
  <si>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</si>
  <si>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</si>
  <si>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 без НДС.</t>
  </si>
  <si>
    <t>Доход, руб. без НДС.</t>
  </si>
  <si>
    <t>Операционные расходы, руб. без НДС.</t>
  </si>
  <si>
    <t>Затраты на текущий ремонт</t>
  </si>
  <si>
    <t>Затраты на капитальный ремонт</t>
  </si>
  <si>
    <t>Затраты на тех. обслуживание</t>
  </si>
  <si>
    <t>Оплата потерь</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</si>
  <si>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</si>
  <si>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</si>
  <si>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</si>
  <si>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Амортизация накопленным итогом</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</si>
  <si>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</si>
  <si>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</si>
  <si>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</si>
  <si>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</si>
  <si>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</si>
  <si>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</si>
  <si>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</si>
  <si>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</si>
  <si>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</si>
  <si>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</si>
  <si>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</si>
  <si>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</si>
  <si>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</si>
  <si>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</si>
  <si>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</si>
  <si>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</si>
  <si>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</si>
  <si>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начала</t>
  </si>
  <si>
    <t>Год ввода</t>
  </si>
  <si>
    <t>Статус ("исключен" / "")</t>
  </si>
  <si>
    <t>Доходы</t>
  </si>
  <si>
    <t>База для налога на имущество (на конец периода)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</si>
</sst>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00"/>
    <numFmt numFmtId="168" formatCode="_(* #,##0.00_);_(* \(#,##0.00\);_(* &quot;-&quot;??_);_(@_)"/>
    <numFmt numFmtId="169" formatCode="0.0%"/>
    <numFmt numFmtId="170" formatCode="_(* #,##0.00_);_(* \(#,##0.00\);_(* &quot;-&quot;_);_(@_)"/>
    <numFmt numFmtId="171" formatCode="_-* #,##0\ _₽_-;\-* #,##0\ _₽_-;_-* &quot;-&quot;\ _₽_-;_-@_-"/>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Calibri"/>
      <family val="2"/>
      <charset val="204"/>
    </font>
    <font>
      <sz val="8"/>
      <name val="Calibri"/>
      <family val="2"/>
      <charset val="204"/>
      <scheme val="minor"/>
    </font>
    <font>
      <sz val="11"/>
      <color theme="1"/>
      <name val="Calibri"/>
      <family val="2"/>
      <charset val="204"/>
    </font>
    <font>
      <b/>
      <sz val="9"/>
      <name val="Times New Roman"/>
      <family val="1"/>
      <charset val="204"/>
    </font>
    <font>
      <sz val="9"/>
      <name val="Times New Roman"/>
      <family val="1"/>
      <charset val="204"/>
    </font>
    <font>
      <b/>
      <sz val="9"/>
      <color theme="1"/>
      <name val="Times New Roman"/>
      <family val="1"/>
      <charset val="204"/>
    </font>
    <font>
      <b/>
      <u/>
      <sz val="9"/>
      <name val="Times New Roman"/>
      <family val="1"/>
      <charset val="204"/>
    </font>
    <font>
      <sz val="9"/>
      <color rgb="FF0070C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rgb="FF000000"/>
      </left>
      <right style="thin">
        <color rgb="FF000000"/>
      </right>
      <top style="thin">
        <color rgb="FF000000"/>
      </top>
      <bottom style="thin">
        <color rgb="FF000000"/>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0" fontId="58" fillId="0" borderId="0"/>
    <xf numFmtId="0" fontId="60" fillId="0" borderId="0"/>
  </cellStyleXfs>
  <cellXfs count="3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xf numFmtId="0" fontId="11" fillId="0" borderId="1" xfId="2" applyBorder="1" applyAlignment="1">
      <alignment horizontal="center"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7" fontId="42" fillId="0" borderId="1" xfId="2" applyNumberFormat="1" applyFont="1" applyBorder="1" applyAlignment="1">
      <alignment horizontal="center" vertical="center" wrapText="1"/>
    </xf>
    <xf numFmtId="0" fontId="42" fillId="0" borderId="10" xfId="2" applyFont="1"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applyAlignment="1">
      <alignment horizontal="justify" vertical="top" wrapText="1"/>
    </xf>
    <xf numFmtId="0" fontId="42" fillId="0" borderId="1" xfId="2" applyFont="1" applyBorder="1" applyAlignment="1">
      <alignment horizontal="center" vertical="top" wrapText="1"/>
    </xf>
    <xf numFmtId="0" fontId="42" fillId="0" borderId="1" xfId="2" applyFont="1" applyBorder="1" applyAlignment="1">
      <alignmen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2" fillId="0" borderId="0" xfId="2" applyFont="1" applyAlignment="1">
      <alignment horizontal="center" vertical="top" wrapText="1"/>
    </xf>
    <xf numFmtId="0" fontId="43" fillId="0" borderId="1" xfId="45" applyFont="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xf numFmtId="2" fontId="51" fillId="0" borderId="0" xfId="2" applyNumberFormat="1" applyFont="1" applyAlignment="1">
      <alignment horizontal="right" vertical="top" wrapText="1"/>
    </xf>
    <xf numFmtId="0" fontId="40" fillId="0" borderId="0" xfId="2" applyFont="1" applyAlignment="1">
      <alignment horizontal="right"/>
    </xf>
    <xf numFmtId="0" fontId="41" fillId="0" borderId="27" xfId="2" applyFont="1" applyBorder="1" applyAlignment="1">
      <alignment horizontal="justify"/>
    </xf>
    <xf numFmtId="0" fontId="40" fillId="0" borderId="27" xfId="2" applyFont="1" applyBorder="1" applyAlignment="1">
      <alignment horizontal="justify"/>
    </xf>
    <xf numFmtId="0" fontId="40" fillId="0" borderId="28" xfId="2" applyFont="1" applyBorder="1" applyAlignment="1">
      <alignment horizontal="justify"/>
    </xf>
    <xf numFmtId="0" fontId="41" fillId="0" borderId="27" xfId="2" applyFont="1" applyBorder="1" applyAlignment="1">
      <alignment vertical="top" wrapText="1"/>
    </xf>
    <xf numFmtId="0" fontId="41" fillId="0" borderId="29" xfId="2" applyFont="1" applyBorder="1" applyAlignment="1">
      <alignment vertical="top" wrapText="1"/>
    </xf>
    <xf numFmtId="0" fontId="40" fillId="0" borderId="30" xfId="2" applyFont="1" applyBorder="1" applyAlignment="1">
      <alignment horizontal="justify" vertical="top" wrapText="1"/>
    </xf>
    <xf numFmtId="0" fontId="41" fillId="0" borderId="28" xfId="2" applyFont="1" applyBorder="1" applyAlignment="1">
      <alignment vertical="top" wrapText="1"/>
    </xf>
    <xf numFmtId="0" fontId="40" fillId="0" borderId="27" xfId="2" applyFont="1" applyBorder="1" applyAlignment="1">
      <alignment horizontal="justify" vertical="top" wrapText="1"/>
    </xf>
    <xf numFmtId="0" fontId="40" fillId="0" borderId="28" xfId="2" applyFont="1" applyBorder="1" applyAlignment="1">
      <alignment vertical="top" wrapText="1"/>
    </xf>
    <xf numFmtId="0" fontId="40" fillId="0" borderId="27" xfId="2" applyFont="1" applyBorder="1" applyAlignment="1">
      <alignment vertical="top" wrapText="1"/>
    </xf>
    <xf numFmtId="0" fontId="40" fillId="0" borderId="31" xfId="2" applyFont="1" applyBorder="1" applyAlignment="1">
      <alignment vertical="top" wrapText="1"/>
    </xf>
    <xf numFmtId="0" fontId="40" fillId="0" borderId="29" xfId="2" applyFont="1" applyBorder="1" applyAlignment="1">
      <alignment vertical="top" wrapText="1"/>
    </xf>
    <xf numFmtId="0" fontId="41" fillId="0" borderId="29" xfId="2" applyFont="1" applyBorder="1" applyAlignment="1">
      <alignment horizontal="justify" vertical="top" wrapText="1"/>
    </xf>
    <xf numFmtId="0" fontId="41" fillId="0" borderId="27" xfId="2" applyFont="1" applyBorder="1" applyAlignment="1">
      <alignment horizontal="justify" vertical="top" wrapText="1"/>
    </xf>
    <xf numFmtId="0" fontId="41" fillId="0" borderId="28" xfId="2" applyFont="1" applyBorder="1" applyAlignment="1">
      <alignment horizontal="left" vertical="center" wrapText="1"/>
    </xf>
    <xf numFmtId="0" fontId="41" fillId="0" borderId="28" xfId="2" applyFont="1" applyBorder="1" applyAlignment="1">
      <alignment horizontal="center" vertical="center" wrapText="1"/>
    </xf>
    <xf numFmtId="0" fontId="40" fillId="0" borderId="29"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13" fillId="0" borderId="0" xfId="1" applyFont="1" applyAlignment="1">
      <alignment horizontal="center" vertical="center"/>
    </xf>
    <xf numFmtId="0" fontId="10" fillId="0" borderId="0" xfId="1" applyFont="1" applyAlignment="1">
      <alignment horizontal="center"/>
    </xf>
    <xf numFmtId="0" fontId="10" fillId="0" borderId="0" xfId="1" applyFont="1" applyAlignment="1">
      <alignment horizontal="center" vertical="center"/>
    </xf>
    <xf numFmtId="0" fontId="36" fillId="0" borderId="1" xfId="1" applyFont="1" applyBorder="1" applyAlignment="1">
      <alignment horizontal="left" vertical="center"/>
    </xf>
    <xf numFmtId="0" fontId="36" fillId="0" borderId="1" xfId="1" applyFont="1" applyBorder="1" applyAlignment="1">
      <alignment vertical="center"/>
    </xf>
    <xf numFmtId="0" fontId="36" fillId="0" borderId="0" xfId="1" applyFont="1"/>
    <xf numFmtId="0" fontId="40" fillId="0" borderId="0" xfId="2" applyFont="1" applyAlignment="1">
      <alignment horizontal="right" vertical="center"/>
    </xf>
    <xf numFmtId="0" fontId="36" fillId="0" borderId="0" xfId="1" applyFont="1" applyAlignment="1">
      <alignment horizontal="center" vertical="center"/>
    </xf>
    <xf numFmtId="0" fontId="38" fillId="0" borderId="0" xfId="1" applyFont="1" applyAlignment="1">
      <alignment horizontal="center" vertical="center"/>
    </xf>
    <xf numFmtId="0" fontId="36" fillId="0" borderId="0" xfId="1" applyFont="1" applyAlignment="1">
      <alignment vertical="center"/>
    </xf>
    <xf numFmtId="0" fontId="36" fillId="0" borderId="1" xfId="1" applyFont="1" applyBorder="1" applyAlignment="1">
      <alignment horizontal="center" vertical="center" wrapText="1"/>
    </xf>
    <xf numFmtId="0" fontId="36" fillId="0" borderId="1" xfId="1" applyFont="1" applyBorder="1" applyAlignment="1">
      <alignment vertical="center" wrapText="1"/>
    </xf>
    <xf numFmtId="0" fontId="6" fillId="0" borderId="0" xfId="1" applyFont="1" applyAlignment="1">
      <alignment horizontal="center"/>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0" xfId="2" applyAlignment="1">
      <alignment vertical="center"/>
    </xf>
    <xf numFmtId="0" fontId="11" fillId="0" borderId="1" xfId="2" applyBorder="1" applyAlignment="1">
      <alignment horizontal="center" vertical="center"/>
    </xf>
    <xf numFmtId="49" fontId="7" fillId="0" borderId="1" xfId="49" applyNumberFormat="1" applyFont="1" applyBorder="1" applyAlignment="1">
      <alignment horizontal="center" vertical="center" wrapText="1"/>
    </xf>
    <xf numFmtId="1" fontId="7" fillId="0" borderId="1" xfId="49" applyNumberFormat="1" applyFont="1" applyBorder="1" applyAlignment="1">
      <alignment horizontal="center" vertical="center"/>
    </xf>
    <xf numFmtId="49" fontId="7" fillId="0" borderId="1" xfId="49" applyNumberFormat="1" applyFont="1" applyBorder="1" applyAlignment="1">
      <alignment horizontal="center" vertical="center"/>
    </xf>
    <xf numFmtId="0" fontId="7" fillId="0" borderId="0" xfId="49" applyFont="1"/>
    <xf numFmtId="0" fontId="11" fillId="0" borderId="1" xfId="62" applyFont="1" applyBorder="1" applyAlignment="1">
      <alignment horizontal="center" vertical="center" wrapText="1"/>
    </xf>
    <xf numFmtId="0" fontId="11" fillId="0" borderId="33" xfId="0" applyFont="1" applyBorder="1" applyAlignment="1">
      <alignment vertical="center" wrapText="1"/>
    </xf>
    <xf numFmtId="0" fontId="40" fillId="0" borderId="32" xfId="2" applyFont="1" applyBorder="1" applyAlignment="1">
      <alignment horizontal="left" vertical="center" wrapText="1"/>
    </xf>
    <xf numFmtId="0" fontId="42" fillId="0" borderId="1" xfId="2" applyFont="1" applyBorder="1" applyAlignment="1">
      <alignment horizontal="center" vertical="center"/>
    </xf>
    <xf numFmtId="167" fontId="11" fillId="0" borderId="1" xfId="2" applyNumberFormat="1" applyBorder="1" applyAlignment="1">
      <alignment horizontal="center" vertical="center"/>
    </xf>
    <xf numFmtId="167" fontId="11" fillId="0" borderId="1" xfId="2" applyNumberFormat="1" applyBorder="1" applyAlignment="1">
      <alignment horizontal="center" vertical="center" wrapText="1"/>
    </xf>
    <xf numFmtId="1" fontId="11" fillId="0" borderId="1" xfId="2" applyNumberFormat="1" applyBorder="1" applyAlignment="1">
      <alignment horizontal="center" vertical="center" wrapText="1"/>
    </xf>
    <xf numFmtId="0" fontId="42"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11" fillId="24" borderId="33" xfId="0" applyFont="1" applyFill="1" applyBorder="1" applyAlignment="1">
      <alignment horizontal="center" vertical="center" wrapText="1"/>
    </xf>
    <xf numFmtId="0" fontId="47" fillId="0" borderId="1" xfId="45" applyFont="1" applyBorder="1" applyAlignment="1">
      <alignment horizontal="center" vertical="center" wrapText="1"/>
    </xf>
    <xf numFmtId="1" fontId="42" fillId="0" borderId="1" xfId="2" applyNumberFormat="1" applyFont="1" applyBorder="1" applyAlignment="1">
      <alignment horizontal="center" vertical="center" wrapText="1"/>
    </xf>
    <xf numFmtId="0" fontId="0" fillId="0" borderId="1" xfId="0" applyBorder="1" applyAlignment="1">
      <alignment horizontal="left" vertical="center" wrapText="1"/>
    </xf>
    <xf numFmtId="0" fontId="6" fillId="0" borderId="0" xfId="0" applyFont="1"/>
    <xf numFmtId="0" fontId="61" fillId="0" borderId="37" xfId="0" applyFont="1" applyBorder="1" applyAlignment="1">
      <alignment horizontal="center" vertical="center"/>
    </xf>
    <xf numFmtId="0" fontId="61" fillId="0" borderId="34" xfId="0" applyFont="1" applyBorder="1" applyAlignment="1">
      <alignment horizontal="center" vertical="center"/>
    </xf>
    <xf numFmtId="0" fontId="62" fillId="0" borderId="38" xfId="0" applyFont="1" applyBorder="1" applyAlignment="1">
      <alignment vertical="center"/>
    </xf>
    <xf numFmtId="4" fontId="62" fillId="0" borderId="35" xfId="0" applyNumberFormat="1" applyFont="1" applyBorder="1" applyAlignment="1">
      <alignment horizontal="center" vertical="center"/>
    </xf>
    <xf numFmtId="0" fontId="62" fillId="0" borderId="0" xfId="0" applyFont="1"/>
    <xf numFmtId="0" fontId="61" fillId="0" borderId="0" xfId="0" applyFont="1" applyAlignment="1">
      <alignment horizontal="center"/>
    </xf>
    <xf numFmtId="0" fontId="62" fillId="0" borderId="1" xfId="0" applyFont="1" applyBorder="1" applyAlignment="1">
      <alignment horizontal="center" vertical="center"/>
    </xf>
    <xf numFmtId="168" fontId="6" fillId="0" borderId="1" xfId="0" applyNumberFormat="1" applyFont="1" applyBorder="1" applyAlignment="1">
      <alignment horizontal="center" vertical="center"/>
    </xf>
    <xf numFmtId="3" fontId="6" fillId="0" borderId="1" xfId="0" applyNumberFormat="1" applyFont="1" applyBorder="1" applyAlignment="1">
      <alignment horizontal="center" vertical="center" wrapText="1"/>
    </xf>
    <xf numFmtId="0" fontId="62" fillId="0" borderId="0" xfId="0" applyFont="1" applyAlignment="1">
      <alignment horizontal="center" vertical="center"/>
    </xf>
    <xf numFmtId="3" fontId="62" fillId="0" borderId="35" xfId="0" applyNumberFormat="1" applyFont="1" applyBorder="1" applyAlignment="1">
      <alignment horizontal="center" vertical="center"/>
    </xf>
    <xf numFmtId="9" fontId="62" fillId="0" borderId="35" xfId="0" applyNumberFormat="1" applyFont="1" applyBorder="1" applyAlignment="1">
      <alignment horizontal="center" vertical="center"/>
    </xf>
    <xf numFmtId="169" fontId="62" fillId="0" borderId="35" xfId="0" applyNumberFormat="1" applyFont="1" applyBorder="1" applyAlignment="1">
      <alignment horizontal="center" vertical="center"/>
    </xf>
    <xf numFmtId="0" fontId="62" fillId="0" borderId="35" xfId="0" applyFont="1" applyBorder="1" applyAlignment="1">
      <alignment horizontal="center" vertical="center"/>
    </xf>
    <xf numFmtId="10" fontId="62" fillId="0" borderId="35" xfId="0" applyNumberFormat="1" applyFont="1" applyBorder="1" applyAlignment="1">
      <alignment horizontal="center" vertical="center"/>
    </xf>
    <xf numFmtId="0" fontId="62" fillId="0" borderId="39" xfId="0" applyFont="1" applyBorder="1" applyAlignment="1">
      <alignment vertical="center"/>
    </xf>
    <xf numFmtId="10" fontId="62" fillId="0" borderId="36" xfId="0" applyNumberFormat="1" applyFont="1" applyBorder="1" applyAlignment="1">
      <alignment horizontal="center" vertical="center"/>
    </xf>
    <xf numFmtId="10" fontId="62" fillId="0" borderId="0" xfId="0" applyNumberFormat="1" applyFont="1"/>
    <xf numFmtId="0" fontId="62" fillId="0" borderId="37" xfId="0" applyFont="1" applyBorder="1" applyAlignment="1">
      <alignment horizontal="left" vertical="center"/>
    </xf>
    <xf numFmtId="0" fontId="62" fillId="0" borderId="26" xfId="0" applyFont="1" applyBorder="1" applyAlignment="1">
      <alignment horizontal="center" vertical="center"/>
    </xf>
    <xf numFmtId="0" fontId="61" fillId="0" borderId="38" xfId="0" applyFont="1" applyBorder="1" applyAlignment="1">
      <alignment vertical="center"/>
    </xf>
    <xf numFmtId="10" fontId="62" fillId="0" borderId="1" xfId="0" applyNumberFormat="1" applyFont="1" applyBorder="1" applyAlignment="1">
      <alignment horizontal="center" vertical="center"/>
    </xf>
    <xf numFmtId="3" fontId="6" fillId="0" borderId="24" xfId="0" applyNumberFormat="1" applyFont="1" applyBorder="1" applyAlignment="1">
      <alignment horizontal="center" vertical="center"/>
    </xf>
    <xf numFmtId="0" fontId="62" fillId="0" borderId="0" xfId="0" applyFont="1" applyAlignment="1">
      <alignment vertical="center"/>
    </xf>
    <xf numFmtId="0" fontId="61" fillId="0" borderId="37" xfId="0" applyFont="1" applyBorder="1" applyAlignment="1">
      <alignment horizontal="left" vertical="center"/>
    </xf>
    <xf numFmtId="3" fontId="62" fillId="0" borderId="26" xfId="0" applyNumberFormat="1" applyFont="1" applyBorder="1" applyAlignment="1">
      <alignment horizontal="center" vertical="center"/>
    </xf>
    <xf numFmtId="3" fontId="62" fillId="0" borderId="2" xfId="0" applyNumberFormat="1" applyFont="1" applyBorder="1" applyAlignment="1">
      <alignment horizontal="center" vertical="center"/>
    </xf>
    <xf numFmtId="3" fontId="62" fillId="0" borderId="1" xfId="0" applyNumberFormat="1" applyFont="1" applyBorder="1" applyAlignment="1">
      <alignment horizontal="center" vertical="center"/>
    </xf>
    <xf numFmtId="3" fontId="62" fillId="0" borderId="24" xfId="0" applyNumberFormat="1" applyFont="1" applyBorder="1" applyAlignment="1">
      <alignment horizontal="center" vertical="center"/>
    </xf>
    <xf numFmtId="3" fontId="62" fillId="0" borderId="0" xfId="0" applyNumberFormat="1" applyFont="1"/>
    <xf numFmtId="3" fontId="61" fillId="0" borderId="2" xfId="0" applyNumberFormat="1" applyFont="1" applyBorder="1" applyAlignment="1">
      <alignment horizontal="center" vertical="center"/>
    </xf>
    <xf numFmtId="3" fontId="61" fillId="0" borderId="1" xfId="0" applyNumberFormat="1" applyFont="1" applyBorder="1" applyAlignment="1">
      <alignment horizontal="center" vertical="center"/>
    </xf>
    <xf numFmtId="0" fontId="62" fillId="0" borderId="38" xfId="0" applyFont="1" applyBorder="1" applyAlignment="1">
      <alignment horizontal="left" vertical="center" indent="2"/>
    </xf>
    <xf numFmtId="3" fontId="6" fillId="0" borderId="1" xfId="0" applyNumberFormat="1" applyFont="1" applyBorder="1" applyAlignment="1">
      <alignment horizontal="center" vertical="center"/>
    </xf>
    <xf numFmtId="0" fontId="61" fillId="0" borderId="38" xfId="0" applyFont="1" applyBorder="1" applyAlignment="1">
      <alignment vertical="center" wrapText="1"/>
    </xf>
    <xf numFmtId="0" fontId="61" fillId="0" borderId="39" xfId="0" applyFont="1" applyBorder="1" applyAlignment="1">
      <alignment vertical="center"/>
    </xf>
    <xf numFmtId="3" fontId="61" fillId="0" borderId="24" xfId="0" applyNumberFormat="1" applyFont="1" applyBorder="1" applyAlignment="1">
      <alignment horizontal="center" vertical="center"/>
    </xf>
    <xf numFmtId="3" fontId="62" fillId="0" borderId="0" xfId="0" applyNumberFormat="1" applyFont="1" applyAlignment="1">
      <alignment horizontal="center" vertical="center"/>
    </xf>
    <xf numFmtId="4" fontId="62" fillId="0" borderId="1" xfId="0" applyNumberFormat="1" applyFont="1" applyBorder="1" applyAlignment="1">
      <alignment horizontal="center" vertical="center"/>
    </xf>
    <xf numFmtId="0" fontId="61" fillId="0" borderId="38" xfId="0" applyFont="1" applyBorder="1" applyAlignment="1">
      <alignment horizontal="left" vertical="top"/>
    </xf>
    <xf numFmtId="0" fontId="61" fillId="0" borderId="25" xfId="0" applyFont="1" applyBorder="1" applyAlignment="1">
      <alignment vertical="center"/>
    </xf>
    <xf numFmtId="0" fontId="6" fillId="0" borderId="0" xfId="0" applyFont="1" applyAlignment="1">
      <alignment horizontal="center" vertical="center"/>
    </xf>
    <xf numFmtId="0" fontId="6" fillId="0" borderId="0" xfId="0" applyFont="1" applyAlignment="1">
      <alignment horizontal="right" vertical="center"/>
    </xf>
    <xf numFmtId="0" fontId="62" fillId="0" borderId="0" xfId="0" applyFont="1" applyAlignment="1">
      <alignment horizontal="right" vertical="center"/>
    </xf>
    <xf numFmtId="0" fontId="62" fillId="0" borderId="0" xfId="0" applyFont="1" applyAlignment="1">
      <alignment horizontal="right"/>
    </xf>
    <xf numFmtId="0" fontId="6" fillId="0" borderId="0" xfId="0" applyFont="1" applyAlignment="1">
      <alignment horizontal="left" vertical="center"/>
    </xf>
    <xf numFmtId="0" fontId="63" fillId="0" borderId="0" xfId="0" applyFont="1" applyAlignment="1">
      <alignment horizontal="center"/>
    </xf>
    <xf numFmtId="0" fontId="6" fillId="0" borderId="0" xfId="0" applyFont="1" applyAlignment="1">
      <alignment horizontal="center" vertical="center" wrapText="1"/>
    </xf>
    <xf numFmtId="4" fontId="62" fillId="0" borderId="0" xfId="0" applyNumberFormat="1" applyFont="1" applyAlignment="1">
      <alignment vertical="center"/>
    </xf>
    <xf numFmtId="4" fontId="65" fillId="0" borderId="26" xfId="0" applyNumberFormat="1" applyFont="1" applyBorder="1" applyAlignment="1">
      <alignment horizontal="center" vertical="center"/>
    </xf>
    <xf numFmtId="169" fontId="62" fillId="0" borderId="1" xfId="0" applyNumberFormat="1" applyFont="1" applyBorder="1" applyAlignment="1">
      <alignment vertical="center"/>
    </xf>
    <xf numFmtId="170" fontId="61" fillId="0" borderId="1" xfId="0" applyNumberFormat="1" applyFont="1" applyBorder="1" applyAlignment="1">
      <alignment vertical="center"/>
    </xf>
    <xf numFmtId="0" fontId="6" fillId="0" borderId="1" xfId="0" applyFont="1" applyBorder="1" applyAlignment="1">
      <alignment vertical="center"/>
    </xf>
    <xf numFmtId="1" fontId="6" fillId="0" borderId="1" xfId="0" applyNumberFormat="1" applyFont="1" applyBorder="1" applyAlignment="1">
      <alignment horizontal="left" vertical="center"/>
    </xf>
    <xf numFmtId="49" fontId="62" fillId="0" borderId="0" xfId="0" applyNumberFormat="1" applyFont="1" applyAlignment="1">
      <alignment vertical="center"/>
    </xf>
    <xf numFmtId="49" fontId="62" fillId="0" borderId="0" xfId="0" applyNumberFormat="1" applyFont="1"/>
    <xf numFmtId="2" fontId="62" fillId="0" borderId="0" xfId="0" applyNumberFormat="1" applyFont="1"/>
    <xf numFmtId="0" fontId="6" fillId="0" borderId="1" xfId="0" applyFont="1" applyBorder="1" applyAlignment="1">
      <alignment horizontal="left" vertical="center"/>
    </xf>
    <xf numFmtId="1" fontId="61" fillId="0" borderId="1" xfId="0" applyNumberFormat="1" applyFont="1" applyBorder="1" applyAlignment="1">
      <alignment horizontal="center" vertical="center"/>
    </xf>
    <xf numFmtId="171" fontId="62" fillId="0" borderId="1" xfId="0" applyNumberFormat="1" applyFont="1" applyBorder="1"/>
    <xf numFmtId="0" fontId="62" fillId="0" borderId="1" xfId="0" applyFont="1" applyBorder="1"/>
    <xf numFmtId="0" fontId="6" fillId="0" borderId="1" xfId="0" applyFont="1" applyBorder="1"/>
    <xf numFmtId="0" fontId="6" fillId="0" borderId="0" xfId="0" applyFont="1" applyAlignment="1">
      <alignment vertical="center" wrapText="1"/>
    </xf>
    <xf numFmtId="170" fontId="62" fillId="0" borderId="0" xfId="0" applyNumberFormat="1" applyFont="1" applyAlignment="1">
      <alignment vertical="center"/>
    </xf>
    <xf numFmtId="171" fontId="6" fillId="0" borderId="0" xfId="0" applyNumberFormat="1" applyFont="1"/>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2" fillId="0" borderId="0" xfId="0" applyFont="1" applyAlignment="1">
      <alignment horizontal="center" vertical="center"/>
    </xf>
    <xf numFmtId="0" fontId="6"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39" fillId="0" borderId="0" xfId="1" applyFont="1" applyAlignment="1">
      <alignment horizontal="center" vertical="center"/>
    </xf>
    <xf numFmtId="0" fontId="7"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top"/>
    </xf>
    <xf numFmtId="0" fontId="42" fillId="0" borderId="6" xfId="62" applyFont="1" applyBorder="1" applyAlignment="1">
      <alignment horizontal="center" vertical="center" wrapText="1"/>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 fillId="0" borderId="0" xfId="0" applyFont="1" applyAlignment="1">
      <alignment horizontal="center" vertical="center"/>
    </xf>
    <xf numFmtId="0" fontId="64" fillId="0" borderId="0" xfId="0" applyFont="1" applyAlignment="1">
      <alignment horizontal="center" vertical="center" wrapText="1"/>
    </xf>
    <xf numFmtId="0" fontId="63" fillId="0" borderId="0" xfId="0" applyFont="1" applyAlignment="1">
      <alignment horizontal="center" vertical="center"/>
    </xf>
    <xf numFmtId="0" fontId="9" fillId="0" borderId="0" xfId="0" applyFont="1" applyAlignment="1">
      <alignment horizontal="center" vertical="center"/>
    </xf>
    <xf numFmtId="0" fontId="64" fillId="0" borderId="0" xfId="0" applyFont="1" applyAlignment="1">
      <alignment horizontal="center" vertical="center"/>
    </xf>
    <xf numFmtId="0" fontId="6" fillId="0" borderId="1" xfId="0" applyFont="1" applyBorder="1" applyAlignment="1">
      <alignment horizontal="center" vertical="center" wrapText="1"/>
    </xf>
    <xf numFmtId="0" fontId="9" fillId="0" borderId="0" xfId="0" applyFont="1" applyAlignment="1">
      <alignment horizontal="center" vertical="center" wrapText="1"/>
    </xf>
    <xf numFmtId="0" fontId="61" fillId="0" borderId="0" xfId="0" applyFont="1" applyAlignment="1">
      <alignment horizontal="center"/>
    </xf>
    <xf numFmtId="0" fontId="62" fillId="0" borderId="1" xfId="0" applyFont="1" applyBorder="1" applyAlignment="1">
      <alignment horizontal="center" vertical="center"/>
    </xf>
    <xf numFmtId="0" fontId="42" fillId="0" borderId="0" xfId="2" applyFont="1" applyAlignment="1">
      <alignment horizontal="center" vertical="top" wrapText="1"/>
    </xf>
    <xf numFmtId="0" fontId="42" fillId="0" borderId="1" xfId="2" applyFont="1" applyBorder="1" applyAlignment="1">
      <alignment horizontal="center" vertical="center" wrapText="1"/>
    </xf>
    <xf numFmtId="0" fontId="42" fillId="0" borderId="1" xfId="0" applyFont="1" applyBorder="1" applyAlignment="1">
      <alignment horizontal="center" vertical="center" wrapText="1"/>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2" xfId="2" applyFont="1" applyBorder="1" applyAlignment="1">
      <alignment horizontal="center" vertical="center" wrapText="1"/>
    </xf>
    <xf numFmtId="0" fontId="42" fillId="0" borderId="1" xfId="2" applyFont="1" applyBorder="1" applyAlignment="1">
      <alignment horizontal="center" vertical="center"/>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11" fillId="0" borderId="0" xfId="2" applyAlignment="1">
      <alignment horizont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23"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0" xfId="52" applyFont="1" applyBorder="1" applyAlignment="1">
      <alignment horizontal="center" vertical="center" wrapText="1"/>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38" fillId="0" borderId="20" xfId="49" applyFont="1" applyBorder="1" applyAlignment="1">
      <alignment horizontal="center"/>
    </xf>
    <xf numFmtId="0" fontId="39" fillId="0" borderId="10" xfId="49" applyFont="1" applyBorder="1" applyAlignment="1">
      <alignment horizontal="center" vertical="center" wrapText="1"/>
    </xf>
    <xf numFmtId="0" fontId="39" fillId="0" borderId="6" xfId="49" applyFont="1" applyBorder="1" applyAlignment="1">
      <alignment horizontal="center" vertical="center" wrapText="1"/>
    </xf>
    <xf numFmtId="0" fontId="39" fillId="0" borderId="2"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42" fillId="0" borderId="1" xfId="49" applyFont="1" applyBorder="1" applyAlignment="1">
      <alignment horizontal="center" vertical="center" textRotation="90" wrapText="1"/>
    </xf>
    <xf numFmtId="0" fontId="49" fillId="0" borderId="0" xfId="2" applyFont="1" applyAlignment="1">
      <alignment horizontal="center"/>
    </xf>
    <xf numFmtId="0" fontId="40" fillId="0" borderId="28" xfId="2" applyFont="1" applyBorder="1" applyAlignment="1">
      <alignment horizontal="left" vertical="center" wrapText="1"/>
    </xf>
    <xf numFmtId="0" fontId="40" fillId="0" borderId="31" xfId="2" applyFont="1" applyBorder="1" applyAlignment="1">
      <alignment horizontal="left" vertical="center" wrapText="1"/>
    </xf>
    <xf numFmtId="0" fontId="40" fillId="0" borderId="29" xfId="2" applyFont="1" applyBorder="1" applyAlignment="1">
      <alignment horizontal="left" vertical="center" wrapText="1"/>
    </xf>
    <xf numFmtId="0" fontId="41" fillId="0" borderId="0" xfId="2" applyFont="1" applyAlignment="1">
      <alignment horizontal="center" wrapText="1"/>
    </xf>
    <xf numFmtId="0" fontId="41" fillId="0" borderId="0" xfId="2" applyFont="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7" xr:uid="{E3F67FA9-80E6-4171-A0A4-67DA09165E85}"/>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 9" xfId="68" xr:uid="{5951DB9B-5472-4BC3-AA03-05032C0BF9D8}"/>
    <cellStyle name="Обычный 9 2" xfId="69" xr:uid="{4DE66804-2FC8-4508-8F1C-B6CFD7301BA8}"/>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4.6266388255610247E-2"/>
          <c:y val="9.9377274720983594E-2"/>
          <c:w val="0.88653886218008915"/>
          <c:h val="0.73898354729221216"/>
        </c:manualLayout>
      </c:layout>
      <c:lineChart>
        <c:grouping val="standard"/>
        <c:varyColors val="0"/>
        <c:ser>
          <c:idx val="6"/>
          <c:order val="0"/>
          <c:tx>
            <c:strRef>
              <c:f>'5. анализ эконом эфф'!$A$83</c:f>
              <c:strCache>
                <c:ptCount val="1"/>
                <c:pt idx="0">
                  <c:v>Накопленный чистый денежный поток</c:v>
                </c:pt>
              </c:strCache>
            </c:strRef>
          </c:tx>
          <c:spPr>
            <a:ln>
              <a:prstDash val="sysDash"/>
            </a:ln>
          </c:spPr>
          <c:marker>
            <c:symbol val="none"/>
          </c:marker>
          <c:cat>
            <c:numRef>
              <c:f>('5. анализ эконом эфф'!$B$45,'5. анализ эконом эфф'!$C$45,'5. анализ эконом эфф'!$D$45:$R$45)</c:f>
              <c:numCache>
                <c:formatCode>General</c:formatCode>
                <c:ptCount val="17"/>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numCache>
            </c:numRef>
          </c:cat>
          <c:val>
            <c:numRef>
              <c:f>('5. анализ эконом эфф'!$B$83,'5. анализ эконом эфф'!$C$83,'5. анализ эконом эфф'!$D$83:$R$83)</c:f>
              <c:numCache>
                <c:formatCode>#,##0</c:formatCode>
                <c:ptCount val="17"/>
                <c:pt idx="0">
                  <c:v>0</c:v>
                </c:pt>
                <c:pt idx="1">
                  <c:v>0</c:v>
                </c:pt>
                <c:pt idx="2">
                  <c:v>0</c:v>
                </c:pt>
                <c:pt idx="3">
                  <c:v>0</c:v>
                </c:pt>
                <c:pt idx="4">
                  <c:v>-3890590.51</c:v>
                </c:pt>
                <c:pt idx="5">
                  <c:v>-3973330.4015126666</c:v>
                </c:pt>
                <c:pt idx="6">
                  <c:v>-4050364.0936106667</c:v>
                </c:pt>
                <c:pt idx="7">
                  <c:v>-4121691.586294</c:v>
                </c:pt>
                <c:pt idx="8">
                  <c:v>-4187312.8795626666</c:v>
                </c:pt>
                <c:pt idx="9">
                  <c:v>-4247227.9734166665</c:v>
                </c:pt>
                <c:pt idx="10">
                  <c:v>-4301436.8678559996</c:v>
                </c:pt>
                <c:pt idx="11">
                  <c:v>-4349939.562880666</c:v>
                </c:pt>
                <c:pt idx="12">
                  <c:v>-4392736.0584906656</c:v>
                </c:pt>
                <c:pt idx="13">
                  <c:v>-4429826.3546859985</c:v>
                </c:pt>
                <c:pt idx="14">
                  <c:v>-4461210.4514666656</c:v>
                </c:pt>
                <c:pt idx="15">
                  <c:v>-4486888.3488326659</c:v>
                </c:pt>
                <c:pt idx="16">
                  <c:v>-4506860.0467839995</c:v>
                </c:pt>
              </c:numCache>
            </c:numRef>
          </c:val>
          <c:smooth val="0"/>
          <c:extLst>
            <c:ext xmlns:c16="http://schemas.microsoft.com/office/drawing/2014/chart" uri="{C3380CC4-5D6E-409C-BE32-E72D297353CC}">
              <c16:uniqueId val="{00000000-9153-4E04-9602-013920AFD361}"/>
            </c:ext>
          </c:extLst>
        </c:ser>
        <c:ser>
          <c:idx val="7"/>
          <c:order val="1"/>
          <c:tx>
            <c:strRef>
              <c:f>'5. анализ эконом эфф'!$A$85</c:f>
              <c:strCache>
                <c:ptCount val="1"/>
                <c:pt idx="0">
                  <c:v>Дисконтированный денежный поток (PV)</c:v>
                </c:pt>
              </c:strCache>
            </c:strRef>
          </c:tx>
          <c:marker>
            <c:symbol val="none"/>
          </c:marker>
          <c:cat>
            <c:numRef>
              <c:f>('5. анализ эконом эфф'!$B$45,'5. анализ эконом эфф'!$C$45,'5. анализ эконом эфф'!$D$45:$R$45)</c:f>
              <c:numCache>
                <c:formatCode>General</c:formatCode>
                <c:ptCount val="17"/>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numCache>
            </c:numRef>
          </c:cat>
          <c:val>
            <c:numRef>
              <c:f>('5. анализ эконом эфф'!$B$85,'5. анализ эконом эфф'!$C$85,'5. анализ эконом эфф'!$D$85:$R$85)</c:f>
              <c:numCache>
                <c:formatCode>#,##0</c:formatCode>
                <c:ptCount val="17"/>
                <c:pt idx="0">
                  <c:v>0</c:v>
                </c:pt>
                <c:pt idx="1">
                  <c:v>0</c:v>
                </c:pt>
                <c:pt idx="2">
                  <c:v>0</c:v>
                </c:pt>
                <c:pt idx="3">
                  <c:v>0</c:v>
                </c:pt>
                <c:pt idx="4">
                  <c:v>-3890590.51</c:v>
                </c:pt>
                <c:pt idx="5">
                  <c:v>-73221.142931563445</c:v>
                </c:pt>
                <c:pt idx="6">
                  <c:v>-60328.680474586909</c:v>
                </c:pt>
                <c:pt idx="7">
                  <c:v>-49433.530379045311</c:v>
                </c:pt>
                <c:pt idx="8">
                  <c:v>-40246.768096213906</c:v>
                </c:pt>
                <c:pt idx="9">
                  <c:v>-32519.512505597999</c:v>
                </c:pt>
                <c:pt idx="10">
                  <c:v>-26037.536350879138</c:v>
                </c:pt>
                <c:pt idx="11">
                  <c:v>-20616.586770607624</c:v>
                </c:pt>
                <c:pt idx="12">
                  <c:v>-16098.323870854465</c:v>
                </c:pt>
                <c:pt idx="13">
                  <c:v>-12346.797069091917</c:v>
                </c:pt>
                <c:pt idx="14">
                  <c:v>-9245.3892280470573</c:v>
                </c:pt>
                <c:pt idx="15">
                  <c:v>-6694.1675826567571</c:v>
                </c:pt>
                <c:pt idx="16">
                  <c:v>-4607.5883066467331</c:v>
                </c:pt>
              </c:numCache>
            </c:numRef>
          </c:val>
          <c:smooth val="0"/>
          <c:extLst>
            <c:ext xmlns:c16="http://schemas.microsoft.com/office/drawing/2014/chart" uri="{C3380CC4-5D6E-409C-BE32-E72D297353CC}">
              <c16:uniqueId val="{00000001-9153-4E04-9602-013920AFD361}"/>
            </c:ext>
          </c:extLst>
        </c:ser>
        <c:dLbls>
          <c:showLegendKey val="0"/>
          <c:showVal val="0"/>
          <c:showCatName val="0"/>
          <c:showSerName val="0"/>
          <c:showPercent val="0"/>
          <c:showBubbleSize val="0"/>
        </c:dLbls>
        <c:smooth val="0"/>
        <c:axId val="184779520"/>
        <c:axId val="184781056"/>
      </c:lineChart>
      <c:catAx>
        <c:axId val="184779520"/>
        <c:scaling>
          <c:orientation val="minMax"/>
        </c:scaling>
        <c:delete val="0"/>
        <c:axPos val="b"/>
        <c:numFmt formatCode="General" sourceLinked="1"/>
        <c:majorTickMark val="out"/>
        <c:minorTickMark val="none"/>
        <c:tickLblPos val="low"/>
        <c:crossAx val="184781056"/>
        <c:crosses val="autoZero"/>
        <c:auto val="1"/>
        <c:lblAlgn val="ctr"/>
        <c:lblOffset val="50"/>
        <c:tickLblSkip val="1"/>
        <c:noMultiLvlLbl val="0"/>
      </c:catAx>
      <c:valAx>
        <c:axId val="184781056"/>
        <c:scaling>
          <c:orientation val="minMax"/>
        </c:scaling>
        <c:delete val="0"/>
        <c:axPos val="l"/>
        <c:majorGridlines/>
        <c:numFmt formatCode="#,##0" sourceLinked="1"/>
        <c:majorTickMark val="out"/>
        <c:minorTickMark val="none"/>
        <c:tickLblPos val="nextTo"/>
        <c:txPr>
          <a:bodyPr/>
          <a:lstStyle/>
          <a:p>
            <a:pPr>
              <a:defRPr sz="700"/>
            </a:pPr>
            <a:endParaRPr lang="ru-RU"/>
          </a:p>
        </c:txPr>
        <c:crossAx val="184779520"/>
        <c:crosses val="autoZero"/>
        <c:crossBetween val="between"/>
      </c:valAx>
    </c:plotArea>
    <c:legend>
      <c:legendPos val="r"/>
      <c:layout>
        <c:manualLayout>
          <c:xMode val="edge"/>
          <c:yMode val="edge"/>
          <c:x val="0.21114805097553971"/>
          <c:y val="0.93152294334372487"/>
          <c:w val="0.57228299587551557"/>
          <c:h val="6.6361743530785181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246529</xdr:colOff>
      <xdr:row>28</xdr:row>
      <xdr:rowOff>141942</xdr:rowOff>
    </xdr:from>
    <xdr:to>
      <xdr:col>11</xdr:col>
      <xdr:colOff>661147</xdr:colOff>
      <xdr:row>42</xdr:row>
      <xdr:rowOff>222377</xdr:rowOff>
    </xdr:to>
    <xdr:graphicFrame macro="">
      <xdr:nvGraphicFramePr>
        <xdr:cNvPr id="2" name="Диаграмма 1">
          <a:extLst>
            <a:ext uri="{FF2B5EF4-FFF2-40B4-BE49-F238E27FC236}">
              <a16:creationId xmlns:a16="http://schemas.microsoft.com/office/drawing/2014/main" id="{D01B56E3-EF6C-4DAB-A8C9-0D6C535896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0.93262</cdr:x>
      <cdr:y>0.844</cdr:y>
    </cdr:from>
    <cdr:to>
      <cdr:x>0.98511</cdr:x>
      <cdr:y>0.90643</cdr:y>
    </cdr:to>
    <cdr:sp macro="" textlink="">
      <cdr:nvSpPr>
        <cdr:cNvPr id="2" name="TextBox 1"/>
        <cdr:cNvSpPr txBox="1"/>
      </cdr:nvSpPr>
      <cdr:spPr>
        <a:xfrm xmlns:a="http://schemas.openxmlformats.org/drawingml/2006/main">
          <a:off x="10740791" y="3069166"/>
          <a:ext cx="604543" cy="227005"/>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opLeftCell="A46" zoomScaleNormal="100" zoomScaleSheetLayoutView="100" workbookViewId="0">
      <selection activeCell="A12" sqref="A12:C12"/>
    </sheetView>
  </sheetViews>
  <sheetFormatPr defaultRowHeight="15" x14ac:dyDescent="0.25"/>
  <cols>
    <col min="1" max="1" width="6.140625" style="1" customWidth="1"/>
    <col min="2" max="2" width="53.5703125" style="1" customWidth="1"/>
    <col min="3" max="3" width="91.42578125" style="127"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128" t="s">
        <v>68</v>
      </c>
    </row>
    <row r="2" spans="1:22" s="8" customFormat="1" ht="18.75" customHeight="1" x14ac:dyDescent="0.25">
      <c r="A2" s="14"/>
      <c r="C2" s="90" t="s">
        <v>9</v>
      </c>
    </row>
    <row r="3" spans="1:22" s="8" customFormat="1" ht="15.75" x14ac:dyDescent="0.25">
      <c r="A3" s="13"/>
      <c r="C3" s="90" t="s">
        <v>67</v>
      </c>
    </row>
    <row r="4" spans="1:22" s="8" customFormat="1" ht="18.75" x14ac:dyDescent="0.3">
      <c r="A4" s="13"/>
      <c r="C4" s="127"/>
      <c r="H4" s="12"/>
    </row>
    <row r="5" spans="1:22" s="8" customFormat="1" ht="15.75" x14ac:dyDescent="0.25">
      <c r="A5" s="225" t="s">
        <v>423</v>
      </c>
      <c r="B5" s="225"/>
      <c r="C5" s="225"/>
      <c r="D5" s="118"/>
      <c r="E5" s="118"/>
      <c r="F5" s="118"/>
      <c r="G5" s="118"/>
      <c r="H5" s="118"/>
      <c r="I5" s="118"/>
      <c r="J5" s="118"/>
    </row>
    <row r="6" spans="1:22" s="8" customFormat="1" ht="18.75" x14ac:dyDescent="0.3">
      <c r="A6" s="122"/>
      <c r="B6" s="124"/>
      <c r="C6" s="129"/>
      <c r="H6" s="12"/>
    </row>
    <row r="7" spans="1:22" s="8" customFormat="1" ht="18.75" x14ac:dyDescent="0.2">
      <c r="A7" s="229" t="s">
        <v>8</v>
      </c>
      <c r="B7" s="229"/>
      <c r="C7" s="229"/>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30"/>
      <c r="D8" s="11"/>
      <c r="E8" s="11"/>
      <c r="F8" s="11"/>
      <c r="G8" s="11"/>
      <c r="H8" s="11"/>
      <c r="I8" s="10"/>
      <c r="J8" s="10"/>
      <c r="K8" s="10"/>
      <c r="L8" s="10"/>
      <c r="M8" s="10"/>
      <c r="N8" s="10"/>
      <c r="O8" s="10"/>
      <c r="P8" s="10"/>
      <c r="Q8" s="10"/>
      <c r="R8" s="10"/>
      <c r="S8" s="10"/>
      <c r="T8" s="10"/>
      <c r="U8" s="10"/>
      <c r="V8" s="10"/>
    </row>
    <row r="9" spans="1:22" s="8" customFormat="1" ht="18.75" x14ac:dyDescent="0.2">
      <c r="A9" s="230" t="s">
        <v>435</v>
      </c>
      <c r="B9" s="230"/>
      <c r="C9" s="230"/>
      <c r="D9" s="7"/>
      <c r="E9" s="7"/>
      <c r="F9" s="7"/>
      <c r="G9" s="7"/>
      <c r="H9" s="7"/>
      <c r="I9" s="10"/>
      <c r="J9" s="10"/>
      <c r="K9" s="10"/>
      <c r="L9" s="10"/>
      <c r="M9" s="10"/>
      <c r="N9" s="10"/>
      <c r="O9" s="10"/>
      <c r="P9" s="10"/>
      <c r="Q9" s="10"/>
      <c r="R9" s="10"/>
      <c r="S9" s="10"/>
      <c r="T9" s="10"/>
      <c r="U9" s="10"/>
      <c r="V9" s="10"/>
    </row>
    <row r="10" spans="1:22" s="8" customFormat="1" ht="18.75" x14ac:dyDescent="0.2">
      <c r="A10" s="226" t="s">
        <v>7</v>
      </c>
      <c r="B10" s="226"/>
      <c r="C10" s="226"/>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30"/>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230" t="s">
        <v>480</v>
      </c>
      <c r="B12" s="230"/>
      <c r="C12" s="230"/>
      <c r="D12" s="7"/>
      <c r="E12" s="7"/>
      <c r="F12" s="7"/>
      <c r="G12" s="7"/>
      <c r="H12" s="7"/>
      <c r="I12" s="10"/>
      <c r="J12" s="10"/>
      <c r="K12" s="10"/>
      <c r="L12" s="10"/>
      <c r="M12" s="10"/>
      <c r="N12" s="10"/>
      <c r="O12" s="10"/>
      <c r="P12" s="10"/>
      <c r="Q12" s="10"/>
      <c r="R12" s="10"/>
      <c r="S12" s="10"/>
      <c r="T12" s="10"/>
      <c r="U12" s="10"/>
      <c r="V12" s="10"/>
    </row>
    <row r="13" spans="1:22" s="8" customFormat="1" ht="18.75" x14ac:dyDescent="0.2">
      <c r="A13" s="226" t="s">
        <v>6</v>
      </c>
      <c r="B13" s="226"/>
      <c r="C13" s="226"/>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4"/>
      <c r="B14" s="4"/>
      <c r="C14" s="129"/>
      <c r="D14" s="4"/>
      <c r="E14" s="4"/>
      <c r="F14" s="4"/>
      <c r="G14" s="4"/>
      <c r="H14" s="4"/>
      <c r="I14" s="4"/>
      <c r="J14" s="4"/>
      <c r="K14" s="4"/>
      <c r="L14" s="4"/>
      <c r="M14" s="4"/>
      <c r="N14" s="4"/>
      <c r="O14" s="4"/>
      <c r="P14" s="4"/>
      <c r="Q14" s="4"/>
      <c r="R14" s="4"/>
      <c r="S14" s="4"/>
      <c r="T14" s="4"/>
      <c r="U14" s="4"/>
      <c r="V14" s="4"/>
    </row>
    <row r="15" spans="1:22" s="3" customFormat="1" ht="15.75" x14ac:dyDescent="0.2">
      <c r="A15" s="230" t="s">
        <v>475</v>
      </c>
      <c r="B15" s="230"/>
      <c r="C15" s="230"/>
      <c r="D15" s="7"/>
      <c r="E15" s="7"/>
      <c r="F15" s="7"/>
      <c r="G15" s="7"/>
      <c r="H15" s="7"/>
      <c r="I15" s="7"/>
      <c r="J15" s="7"/>
      <c r="K15" s="7"/>
      <c r="L15" s="7"/>
      <c r="M15" s="7"/>
      <c r="N15" s="7"/>
      <c r="O15" s="7"/>
      <c r="P15" s="7"/>
      <c r="Q15" s="7"/>
      <c r="R15" s="7"/>
      <c r="S15" s="7"/>
      <c r="T15" s="7"/>
      <c r="U15" s="7"/>
      <c r="V15" s="7"/>
    </row>
    <row r="16" spans="1:22" s="3" customFormat="1" ht="15" customHeight="1" x14ac:dyDescent="0.2">
      <c r="A16" s="226" t="s">
        <v>5</v>
      </c>
      <c r="B16" s="226"/>
      <c r="C16" s="226"/>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129"/>
      <c r="D17" s="4"/>
      <c r="E17" s="4"/>
      <c r="F17" s="4"/>
      <c r="G17" s="4"/>
      <c r="H17" s="4"/>
      <c r="I17" s="4"/>
      <c r="J17" s="4"/>
      <c r="K17" s="4"/>
      <c r="L17" s="4"/>
      <c r="M17" s="4"/>
      <c r="N17" s="4"/>
      <c r="O17" s="4"/>
      <c r="P17" s="4"/>
      <c r="Q17" s="4"/>
      <c r="R17" s="4"/>
      <c r="S17" s="4"/>
    </row>
    <row r="18" spans="1:22" s="3" customFormat="1" ht="15" customHeight="1" x14ac:dyDescent="0.2">
      <c r="A18" s="227" t="s">
        <v>405</v>
      </c>
      <c r="B18" s="228"/>
      <c r="C18" s="228"/>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131"/>
      <c r="D19" s="5"/>
      <c r="E19" s="5"/>
      <c r="F19" s="5"/>
      <c r="G19" s="5"/>
      <c r="H19" s="5"/>
      <c r="I19" s="4"/>
      <c r="J19" s="4"/>
      <c r="K19" s="4"/>
      <c r="L19" s="4"/>
      <c r="M19" s="4"/>
      <c r="N19" s="4"/>
      <c r="O19" s="4"/>
      <c r="P19" s="4"/>
      <c r="Q19" s="4"/>
      <c r="R19" s="4"/>
      <c r="S19" s="4"/>
    </row>
    <row r="20" spans="1:22" s="3" customFormat="1" ht="31.5" x14ac:dyDescent="0.2">
      <c r="A20" s="19" t="s">
        <v>4</v>
      </c>
      <c r="B20" s="24" t="s">
        <v>66</v>
      </c>
      <c r="C20" s="132" t="s">
        <v>65</v>
      </c>
      <c r="D20" s="5"/>
      <c r="E20" s="5"/>
      <c r="F20" s="5"/>
      <c r="G20" s="5"/>
      <c r="H20" s="5"/>
      <c r="I20" s="4"/>
      <c r="J20" s="4"/>
      <c r="K20" s="4"/>
      <c r="L20" s="4"/>
      <c r="M20" s="4"/>
      <c r="N20" s="4"/>
      <c r="O20" s="4"/>
      <c r="P20" s="4"/>
      <c r="Q20" s="4"/>
      <c r="R20" s="4"/>
      <c r="S20" s="4"/>
    </row>
    <row r="21" spans="1:22" s="3" customFormat="1" ht="16.5" customHeight="1" x14ac:dyDescent="0.2">
      <c r="A21" s="23">
        <v>1</v>
      </c>
      <c r="B21" s="24">
        <v>2</v>
      </c>
      <c r="C21" s="132">
        <v>3</v>
      </c>
      <c r="D21" s="5"/>
      <c r="E21" s="5"/>
      <c r="F21" s="5"/>
      <c r="G21" s="5"/>
      <c r="H21" s="5"/>
      <c r="I21" s="4"/>
      <c r="J21" s="4"/>
      <c r="K21" s="4"/>
      <c r="L21" s="4"/>
      <c r="M21" s="4"/>
      <c r="N21" s="4"/>
      <c r="O21" s="4"/>
      <c r="P21" s="4"/>
      <c r="Q21" s="4"/>
      <c r="R21" s="4"/>
      <c r="S21" s="4"/>
    </row>
    <row r="22" spans="1:22" s="3" customFormat="1" ht="39" customHeight="1" x14ac:dyDescent="0.2">
      <c r="A22" s="18" t="s">
        <v>64</v>
      </c>
      <c r="B22" s="27" t="s">
        <v>259</v>
      </c>
      <c r="C22" s="132" t="s">
        <v>446</v>
      </c>
      <c r="D22" s="5"/>
      <c r="E22" s="5"/>
      <c r="F22" s="5"/>
      <c r="G22" s="5"/>
      <c r="H22" s="5"/>
      <c r="I22" s="4"/>
      <c r="J22" s="4"/>
      <c r="K22" s="4"/>
      <c r="L22" s="4"/>
      <c r="M22" s="4"/>
      <c r="N22" s="4"/>
      <c r="O22" s="4"/>
      <c r="P22" s="4"/>
      <c r="Q22" s="4"/>
      <c r="R22" s="4"/>
      <c r="S22" s="4"/>
    </row>
    <row r="23" spans="1:22" s="3" customFormat="1" ht="41.25" customHeight="1" x14ac:dyDescent="0.2">
      <c r="A23" s="18" t="s">
        <v>62</v>
      </c>
      <c r="B23" s="20" t="s">
        <v>63</v>
      </c>
      <c r="C23" s="132" t="s">
        <v>447</v>
      </c>
      <c r="D23" s="5"/>
      <c r="E23" s="5"/>
      <c r="F23" s="5"/>
      <c r="G23" s="5"/>
      <c r="H23" s="5"/>
      <c r="I23" s="4"/>
      <c r="J23" s="4"/>
      <c r="K23" s="4"/>
      <c r="L23" s="4"/>
      <c r="M23" s="4"/>
      <c r="N23" s="4"/>
      <c r="O23" s="4"/>
      <c r="P23" s="4"/>
      <c r="Q23" s="4"/>
      <c r="R23" s="4"/>
      <c r="S23" s="4"/>
    </row>
    <row r="24" spans="1:22" s="3" customFormat="1" ht="22.5" customHeight="1" x14ac:dyDescent="0.2">
      <c r="A24" s="222"/>
      <c r="B24" s="223"/>
      <c r="C24" s="224"/>
      <c r="D24" s="5"/>
      <c r="E24" s="5"/>
      <c r="F24" s="5"/>
      <c r="G24" s="5"/>
      <c r="H24" s="5"/>
      <c r="I24" s="4"/>
      <c r="J24" s="4"/>
      <c r="K24" s="4"/>
      <c r="L24" s="4"/>
      <c r="M24" s="4"/>
      <c r="N24" s="4"/>
      <c r="O24" s="4"/>
      <c r="P24" s="4"/>
      <c r="Q24" s="4"/>
      <c r="R24" s="4"/>
      <c r="S24" s="4"/>
    </row>
    <row r="25" spans="1:22" s="3" customFormat="1" ht="47.25" x14ac:dyDescent="0.2">
      <c r="A25" s="18" t="s">
        <v>61</v>
      </c>
      <c r="B25" s="26" t="s">
        <v>354</v>
      </c>
      <c r="C25" s="133" t="s">
        <v>424</v>
      </c>
      <c r="D25" s="5"/>
      <c r="E25" s="5"/>
      <c r="F25" s="5"/>
      <c r="G25" s="5"/>
      <c r="H25" s="4"/>
      <c r="I25" s="4"/>
      <c r="J25" s="4"/>
      <c r="K25" s="4"/>
      <c r="L25" s="4"/>
      <c r="M25" s="4"/>
      <c r="N25" s="4"/>
      <c r="O25" s="4"/>
      <c r="P25" s="4"/>
      <c r="Q25" s="4"/>
      <c r="R25" s="4"/>
    </row>
    <row r="26" spans="1:22" s="3" customFormat="1" ht="31.5" x14ac:dyDescent="0.2">
      <c r="A26" s="18" t="s">
        <v>60</v>
      </c>
      <c r="B26" s="26" t="s">
        <v>74</v>
      </c>
      <c r="C26" s="133" t="s">
        <v>425</v>
      </c>
      <c r="D26" s="5"/>
      <c r="E26" s="5"/>
      <c r="F26" s="5"/>
      <c r="G26" s="5"/>
      <c r="H26" s="4"/>
      <c r="I26" s="4"/>
      <c r="J26" s="4"/>
      <c r="K26" s="4"/>
      <c r="L26" s="4"/>
      <c r="M26" s="4"/>
      <c r="N26" s="4"/>
      <c r="O26" s="4"/>
      <c r="P26" s="4"/>
      <c r="Q26" s="4"/>
      <c r="R26" s="4"/>
    </row>
    <row r="27" spans="1:22" s="3" customFormat="1" ht="47.25" x14ac:dyDescent="0.2">
      <c r="A27" s="18" t="s">
        <v>58</v>
      </c>
      <c r="B27" s="26" t="s">
        <v>73</v>
      </c>
      <c r="C27" s="133" t="s">
        <v>448</v>
      </c>
      <c r="D27" s="5"/>
      <c r="E27" s="5"/>
      <c r="F27" s="5"/>
      <c r="G27" s="5"/>
      <c r="H27" s="4"/>
      <c r="I27" s="4"/>
      <c r="J27" s="4"/>
      <c r="K27" s="4"/>
      <c r="L27" s="4"/>
      <c r="M27" s="4"/>
      <c r="N27" s="4"/>
      <c r="O27" s="4"/>
      <c r="P27" s="4"/>
      <c r="Q27" s="4"/>
      <c r="R27" s="4"/>
    </row>
    <row r="28" spans="1:22" s="3" customFormat="1" ht="18.75" x14ac:dyDescent="0.2">
      <c r="A28" s="18" t="s">
        <v>57</v>
      </c>
      <c r="B28" s="26" t="s">
        <v>355</v>
      </c>
      <c r="C28" s="133" t="s">
        <v>426</v>
      </c>
      <c r="D28" s="5"/>
      <c r="E28" s="5"/>
      <c r="F28" s="5"/>
      <c r="G28" s="5"/>
      <c r="H28" s="4"/>
      <c r="I28" s="4"/>
      <c r="J28" s="4"/>
      <c r="K28" s="4"/>
      <c r="L28" s="4"/>
      <c r="M28" s="4"/>
      <c r="N28" s="4"/>
      <c r="O28" s="4"/>
      <c r="P28" s="4"/>
      <c r="Q28" s="4"/>
      <c r="R28" s="4"/>
    </row>
    <row r="29" spans="1:22" s="3" customFormat="1" ht="31.5" x14ac:dyDescent="0.2">
      <c r="A29" s="18" t="s">
        <v>55</v>
      </c>
      <c r="B29" s="26" t="s">
        <v>356</v>
      </c>
      <c r="C29" s="133" t="s">
        <v>426</v>
      </c>
      <c r="D29" s="5"/>
      <c r="E29" s="5"/>
      <c r="F29" s="5"/>
      <c r="G29" s="5"/>
      <c r="H29" s="4"/>
      <c r="I29" s="4"/>
      <c r="J29" s="4"/>
      <c r="K29" s="4"/>
      <c r="L29" s="4"/>
      <c r="M29" s="4"/>
      <c r="N29" s="4"/>
      <c r="O29" s="4"/>
      <c r="P29" s="4"/>
      <c r="Q29" s="4"/>
      <c r="R29" s="4"/>
    </row>
    <row r="30" spans="1:22" s="3" customFormat="1" ht="31.5" x14ac:dyDescent="0.2">
      <c r="A30" s="18" t="s">
        <v>53</v>
      </c>
      <c r="B30" s="26" t="s">
        <v>357</v>
      </c>
      <c r="C30" s="133" t="s">
        <v>426</v>
      </c>
      <c r="D30" s="5"/>
      <c r="E30" s="5"/>
      <c r="F30" s="5"/>
      <c r="G30" s="5"/>
      <c r="H30" s="4"/>
      <c r="I30" s="4"/>
      <c r="J30" s="4"/>
      <c r="K30" s="4"/>
      <c r="L30" s="4"/>
      <c r="M30" s="4"/>
      <c r="N30" s="4"/>
      <c r="O30" s="4"/>
      <c r="P30" s="4"/>
      <c r="Q30" s="4"/>
      <c r="R30" s="4"/>
    </row>
    <row r="31" spans="1:22" s="3" customFormat="1" ht="31.5" x14ac:dyDescent="0.2">
      <c r="A31" s="18" t="s">
        <v>72</v>
      </c>
      <c r="B31" s="26" t="s">
        <v>358</v>
      </c>
      <c r="C31" s="133" t="s">
        <v>426</v>
      </c>
      <c r="D31" s="5"/>
      <c r="E31" s="5"/>
      <c r="F31" s="5"/>
      <c r="G31" s="5"/>
      <c r="H31" s="4"/>
      <c r="I31" s="4"/>
      <c r="J31" s="4"/>
      <c r="K31" s="4"/>
      <c r="L31" s="4"/>
      <c r="M31" s="4"/>
      <c r="N31" s="4"/>
      <c r="O31" s="4"/>
      <c r="P31" s="4"/>
      <c r="Q31" s="4"/>
      <c r="R31" s="4"/>
    </row>
    <row r="32" spans="1:22" s="3" customFormat="1" ht="31.5" x14ac:dyDescent="0.2">
      <c r="A32" s="18" t="s">
        <v>70</v>
      </c>
      <c r="B32" s="26" t="s">
        <v>359</v>
      </c>
      <c r="C32" s="133" t="s">
        <v>426</v>
      </c>
      <c r="D32" s="5"/>
      <c r="E32" s="5"/>
      <c r="F32" s="5"/>
      <c r="G32" s="5"/>
      <c r="H32" s="4"/>
      <c r="I32" s="4"/>
      <c r="J32" s="4"/>
      <c r="K32" s="4"/>
      <c r="L32" s="4"/>
      <c r="M32" s="4"/>
      <c r="N32" s="4"/>
      <c r="O32" s="4"/>
      <c r="P32" s="4"/>
      <c r="Q32" s="4"/>
      <c r="R32" s="4"/>
    </row>
    <row r="33" spans="1:18" s="3" customFormat="1" ht="84.75" customHeight="1" x14ac:dyDescent="0.2">
      <c r="A33" s="18" t="s">
        <v>69</v>
      </c>
      <c r="B33" s="26" t="s">
        <v>360</v>
      </c>
      <c r="C33" s="133" t="s">
        <v>427</v>
      </c>
      <c r="D33" s="5"/>
      <c r="E33" s="5"/>
      <c r="F33" s="5"/>
      <c r="G33" s="5"/>
      <c r="H33" s="4"/>
      <c r="I33" s="4"/>
      <c r="J33" s="4"/>
      <c r="K33" s="4"/>
      <c r="L33" s="4"/>
      <c r="M33" s="4"/>
      <c r="N33" s="4"/>
      <c r="O33" s="4"/>
      <c r="P33" s="4"/>
      <c r="Q33" s="4"/>
      <c r="R33" s="4"/>
    </row>
    <row r="34" spans="1:18" ht="94.5" x14ac:dyDescent="0.25">
      <c r="A34" s="18" t="s">
        <v>374</v>
      </c>
      <c r="B34" s="26" t="s">
        <v>361</v>
      </c>
      <c r="C34" s="133" t="s">
        <v>427</v>
      </c>
    </row>
    <row r="35" spans="1:18" ht="47.25" x14ac:dyDescent="0.25">
      <c r="A35" s="18" t="s">
        <v>364</v>
      </c>
      <c r="B35" s="26" t="s">
        <v>71</v>
      </c>
      <c r="C35" s="133" t="s">
        <v>428</v>
      </c>
    </row>
    <row r="36" spans="1:18" ht="31.5" x14ac:dyDescent="0.25">
      <c r="A36" s="18" t="s">
        <v>375</v>
      </c>
      <c r="B36" s="26" t="s">
        <v>362</v>
      </c>
      <c r="C36" s="133" t="s">
        <v>428</v>
      </c>
    </row>
    <row r="37" spans="1:18" ht="15.75" x14ac:dyDescent="0.25">
      <c r="A37" s="18" t="s">
        <v>365</v>
      </c>
      <c r="B37" s="26" t="s">
        <v>363</v>
      </c>
      <c r="C37" s="133" t="s">
        <v>428</v>
      </c>
    </row>
    <row r="38" spans="1:18" ht="15.75" x14ac:dyDescent="0.25">
      <c r="A38" s="18" t="s">
        <v>376</v>
      </c>
      <c r="B38" s="26" t="s">
        <v>235</v>
      </c>
      <c r="C38" s="133" t="s">
        <v>428</v>
      </c>
    </row>
    <row r="39" spans="1:18" ht="23.25" customHeight="1" x14ac:dyDescent="0.25">
      <c r="A39" s="222"/>
      <c r="B39" s="223"/>
      <c r="C39" s="224"/>
    </row>
    <row r="40" spans="1:18" ht="63" x14ac:dyDescent="0.25">
      <c r="A40" s="18" t="s">
        <v>366</v>
      </c>
      <c r="B40" s="26" t="s">
        <v>418</v>
      </c>
      <c r="C40" s="125">
        <v>2</v>
      </c>
    </row>
    <row r="41" spans="1:18" ht="97.5" customHeight="1" x14ac:dyDescent="0.25">
      <c r="A41" s="18" t="s">
        <v>377</v>
      </c>
      <c r="B41" s="26" t="s">
        <v>400</v>
      </c>
      <c r="C41" s="125" t="s">
        <v>429</v>
      </c>
    </row>
    <row r="42" spans="1:18" ht="69" customHeight="1" x14ac:dyDescent="0.25">
      <c r="A42" s="18" t="s">
        <v>367</v>
      </c>
      <c r="B42" s="26" t="s">
        <v>415</v>
      </c>
      <c r="C42" s="126" t="s">
        <v>429</v>
      </c>
    </row>
    <row r="43" spans="1:18" ht="173.25" x14ac:dyDescent="0.25">
      <c r="A43" s="18" t="s">
        <v>380</v>
      </c>
      <c r="B43" s="26" t="s">
        <v>381</v>
      </c>
      <c r="C43" s="126" t="s">
        <v>429</v>
      </c>
    </row>
    <row r="44" spans="1:18" ht="105.75" customHeight="1" x14ac:dyDescent="0.25">
      <c r="A44" s="18" t="s">
        <v>368</v>
      </c>
      <c r="B44" s="26" t="s">
        <v>406</v>
      </c>
      <c r="C44" s="126" t="s">
        <v>429</v>
      </c>
    </row>
    <row r="45" spans="1:18" ht="78.75" x14ac:dyDescent="0.25">
      <c r="A45" s="18" t="s">
        <v>401</v>
      </c>
      <c r="B45" s="26" t="s">
        <v>407</v>
      </c>
      <c r="C45" s="126" t="s">
        <v>429</v>
      </c>
    </row>
    <row r="46" spans="1:18" ht="101.25" customHeight="1" x14ac:dyDescent="0.25">
      <c r="A46" s="18" t="s">
        <v>369</v>
      </c>
      <c r="B46" s="26" t="s">
        <v>408</v>
      </c>
      <c r="C46" s="126" t="s">
        <v>429</v>
      </c>
    </row>
    <row r="47" spans="1:18" ht="18.75" customHeight="1" x14ac:dyDescent="0.25">
      <c r="A47" s="222"/>
      <c r="B47" s="223"/>
      <c r="C47" s="224"/>
    </row>
    <row r="48" spans="1:18" ht="47.25" x14ac:dyDescent="0.25">
      <c r="A48" s="18" t="s">
        <v>402</v>
      </c>
      <c r="B48" s="26" t="s">
        <v>416</v>
      </c>
      <c r="C48" s="125" t="s">
        <v>449</v>
      </c>
    </row>
    <row r="49" spans="1:3" ht="47.25" x14ac:dyDescent="0.25">
      <c r="A49" s="18" t="s">
        <v>370</v>
      </c>
      <c r="B49" s="26" t="s">
        <v>417</v>
      </c>
      <c r="C49" s="125" t="s">
        <v>450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5" t="s">
        <v>68</v>
      </c>
    </row>
    <row r="2" spans="1:28" s="8" customFormat="1" ht="18.75" customHeight="1" x14ac:dyDescent="0.3">
      <c r="A2" s="14"/>
      <c r="S2" s="12" t="s">
        <v>9</v>
      </c>
    </row>
    <row r="3" spans="1:28" s="8" customFormat="1" ht="18.75" x14ac:dyDescent="0.3">
      <c r="S3" s="12" t="s">
        <v>67</v>
      </c>
    </row>
    <row r="4" spans="1:28" s="8" customFormat="1" ht="18.75" customHeight="1" x14ac:dyDescent="0.2">
      <c r="A4" s="225" t="s">
        <v>430</v>
      </c>
      <c r="B4" s="225"/>
      <c r="C4" s="225"/>
      <c r="D4" s="225"/>
      <c r="E4" s="225"/>
      <c r="F4" s="225"/>
      <c r="G4" s="225"/>
      <c r="H4" s="225"/>
      <c r="I4" s="225"/>
      <c r="J4" s="225"/>
      <c r="K4" s="225"/>
      <c r="L4" s="225"/>
      <c r="M4" s="225"/>
      <c r="N4" s="225"/>
      <c r="O4" s="225"/>
      <c r="P4" s="225"/>
      <c r="Q4" s="225"/>
      <c r="R4" s="225"/>
      <c r="S4" s="225"/>
    </row>
    <row r="5" spans="1:28" s="8" customFormat="1" ht="15.75" x14ac:dyDescent="0.2">
      <c r="A5" s="13"/>
    </row>
    <row r="6" spans="1:28" s="8" customFormat="1" ht="18.75" x14ac:dyDescent="0.2">
      <c r="A6" s="229" t="s">
        <v>8</v>
      </c>
      <c r="B6" s="229"/>
      <c r="C6" s="229"/>
      <c r="D6" s="229"/>
      <c r="E6" s="229"/>
      <c r="F6" s="229"/>
      <c r="G6" s="229"/>
      <c r="H6" s="229"/>
      <c r="I6" s="229"/>
      <c r="J6" s="229"/>
      <c r="K6" s="229"/>
      <c r="L6" s="229"/>
      <c r="M6" s="229"/>
      <c r="N6" s="229"/>
      <c r="O6" s="229"/>
      <c r="P6" s="229"/>
      <c r="Q6" s="229"/>
      <c r="R6" s="229"/>
      <c r="S6" s="229"/>
      <c r="T6" s="10"/>
      <c r="U6" s="10"/>
      <c r="V6" s="10"/>
      <c r="W6" s="10"/>
      <c r="X6" s="10"/>
      <c r="Y6" s="10"/>
      <c r="Z6" s="10"/>
      <c r="AA6" s="10"/>
      <c r="AB6" s="10"/>
    </row>
    <row r="7" spans="1:28" s="8" customFormat="1" ht="18.75" x14ac:dyDescent="0.2">
      <c r="A7" s="229"/>
      <c r="B7" s="229"/>
      <c r="C7" s="229"/>
      <c r="D7" s="229"/>
      <c r="E7" s="229"/>
      <c r="F7" s="229"/>
      <c r="G7" s="229"/>
      <c r="H7" s="229"/>
      <c r="I7" s="229"/>
      <c r="J7" s="229"/>
      <c r="K7" s="229"/>
      <c r="L7" s="229"/>
      <c r="M7" s="229"/>
      <c r="N7" s="229"/>
      <c r="O7" s="229"/>
      <c r="P7" s="229"/>
      <c r="Q7" s="229"/>
      <c r="R7" s="229"/>
      <c r="S7" s="229"/>
      <c r="T7" s="10"/>
      <c r="U7" s="10"/>
      <c r="V7" s="10"/>
      <c r="W7" s="10"/>
      <c r="X7" s="10"/>
      <c r="Y7" s="10"/>
      <c r="Z7" s="10"/>
      <c r="AA7" s="10"/>
      <c r="AB7" s="10"/>
    </row>
    <row r="8" spans="1:28" s="8" customFormat="1" ht="18.75" x14ac:dyDescent="0.2">
      <c r="A8" s="230" t="s">
        <v>436</v>
      </c>
      <c r="B8" s="230"/>
      <c r="C8" s="230"/>
      <c r="D8" s="230"/>
      <c r="E8" s="230"/>
      <c r="F8" s="230"/>
      <c r="G8" s="230"/>
      <c r="H8" s="230"/>
      <c r="I8" s="230"/>
      <c r="J8" s="230"/>
      <c r="K8" s="230"/>
      <c r="L8" s="230"/>
      <c r="M8" s="230"/>
      <c r="N8" s="230"/>
      <c r="O8" s="230"/>
      <c r="P8" s="230"/>
      <c r="Q8" s="230"/>
      <c r="R8" s="230"/>
      <c r="S8" s="230"/>
      <c r="T8" s="10"/>
      <c r="U8" s="10"/>
      <c r="V8" s="10"/>
      <c r="W8" s="10"/>
      <c r="X8" s="10"/>
      <c r="Y8" s="10"/>
      <c r="Z8" s="10"/>
      <c r="AA8" s="10"/>
      <c r="AB8" s="10"/>
    </row>
    <row r="9" spans="1:28" s="8" customFormat="1" ht="18.75" x14ac:dyDescent="0.2">
      <c r="A9" s="226" t="s">
        <v>7</v>
      </c>
      <c r="B9" s="226"/>
      <c r="C9" s="226"/>
      <c r="D9" s="226"/>
      <c r="E9" s="226"/>
      <c r="F9" s="226"/>
      <c r="G9" s="226"/>
      <c r="H9" s="226"/>
      <c r="I9" s="226"/>
      <c r="J9" s="226"/>
      <c r="K9" s="226"/>
      <c r="L9" s="226"/>
      <c r="M9" s="226"/>
      <c r="N9" s="226"/>
      <c r="O9" s="226"/>
      <c r="P9" s="226"/>
      <c r="Q9" s="226"/>
      <c r="R9" s="226"/>
      <c r="S9" s="226"/>
      <c r="T9" s="10"/>
      <c r="U9" s="10"/>
      <c r="V9" s="10"/>
      <c r="W9" s="10"/>
      <c r="X9" s="10"/>
      <c r="Y9" s="10"/>
      <c r="Z9" s="10"/>
      <c r="AA9" s="10"/>
      <c r="AB9" s="10"/>
    </row>
    <row r="10" spans="1:28" s="8" customFormat="1" ht="18.75" x14ac:dyDescent="0.2">
      <c r="A10" s="229"/>
      <c r="B10" s="229"/>
      <c r="C10" s="229"/>
      <c r="D10" s="229"/>
      <c r="E10" s="229"/>
      <c r="F10" s="229"/>
      <c r="G10" s="229"/>
      <c r="H10" s="229"/>
      <c r="I10" s="229"/>
      <c r="J10" s="229"/>
      <c r="K10" s="229"/>
      <c r="L10" s="229"/>
      <c r="M10" s="229"/>
      <c r="N10" s="229"/>
      <c r="O10" s="229"/>
      <c r="P10" s="229"/>
      <c r="Q10" s="229"/>
      <c r="R10" s="229"/>
      <c r="S10" s="229"/>
      <c r="T10" s="10"/>
      <c r="U10" s="10"/>
      <c r="V10" s="10"/>
      <c r="W10" s="10"/>
      <c r="X10" s="10"/>
      <c r="Y10" s="10"/>
      <c r="Z10" s="10"/>
      <c r="AA10" s="10"/>
      <c r="AB10" s="10"/>
    </row>
    <row r="11" spans="1:28" s="8" customFormat="1" ht="18.75" x14ac:dyDescent="0.2">
      <c r="A11" s="230" t="s">
        <v>480</v>
      </c>
      <c r="B11" s="230"/>
      <c r="C11" s="230"/>
      <c r="D11" s="230"/>
      <c r="E11" s="230"/>
      <c r="F11" s="230"/>
      <c r="G11" s="230"/>
      <c r="H11" s="230"/>
      <c r="I11" s="230"/>
      <c r="J11" s="230"/>
      <c r="K11" s="230"/>
      <c r="L11" s="230"/>
      <c r="M11" s="230"/>
      <c r="N11" s="230"/>
      <c r="O11" s="230"/>
      <c r="P11" s="230"/>
      <c r="Q11" s="230"/>
      <c r="R11" s="230"/>
      <c r="S11" s="230"/>
      <c r="T11" s="10"/>
      <c r="U11" s="10"/>
      <c r="V11" s="10"/>
      <c r="W11" s="10"/>
      <c r="X11" s="10"/>
      <c r="Y11" s="10"/>
      <c r="Z11" s="10"/>
      <c r="AA11" s="10"/>
      <c r="AB11" s="10"/>
    </row>
    <row r="12" spans="1:28" s="8" customFormat="1" ht="18.75" x14ac:dyDescent="0.2">
      <c r="A12" s="226" t="s">
        <v>6</v>
      </c>
      <c r="B12" s="226"/>
      <c r="C12" s="226"/>
      <c r="D12" s="226"/>
      <c r="E12" s="226"/>
      <c r="F12" s="226"/>
      <c r="G12" s="226"/>
      <c r="H12" s="226"/>
      <c r="I12" s="226"/>
      <c r="J12" s="226"/>
      <c r="K12" s="226"/>
      <c r="L12" s="226"/>
      <c r="M12" s="226"/>
      <c r="N12" s="226"/>
      <c r="O12" s="226"/>
      <c r="P12" s="226"/>
      <c r="Q12" s="226"/>
      <c r="R12" s="226"/>
      <c r="S12" s="226"/>
      <c r="T12" s="10"/>
      <c r="U12" s="10"/>
      <c r="V12" s="10"/>
      <c r="W12" s="10"/>
      <c r="X12" s="10"/>
      <c r="Y12" s="10"/>
      <c r="Z12" s="10"/>
      <c r="AA12" s="10"/>
      <c r="AB12" s="10"/>
    </row>
    <row r="13" spans="1:28" s="8" customFormat="1" ht="15.75" customHeight="1" x14ac:dyDescent="0.2">
      <c r="A13" s="231"/>
      <c r="B13" s="231"/>
      <c r="C13" s="231"/>
      <c r="D13" s="231"/>
      <c r="E13" s="231"/>
      <c r="F13" s="231"/>
      <c r="G13" s="231"/>
      <c r="H13" s="231"/>
      <c r="I13" s="231"/>
      <c r="J13" s="231"/>
      <c r="K13" s="231"/>
      <c r="L13" s="231"/>
      <c r="M13" s="231"/>
      <c r="N13" s="231"/>
      <c r="O13" s="231"/>
      <c r="P13" s="231"/>
      <c r="Q13" s="231"/>
      <c r="R13" s="231"/>
      <c r="S13" s="231"/>
      <c r="T13" s="4"/>
      <c r="U13" s="4"/>
      <c r="V13" s="4"/>
      <c r="W13" s="4"/>
      <c r="X13" s="4"/>
      <c r="Y13" s="4"/>
      <c r="Z13" s="4"/>
      <c r="AA13" s="4"/>
      <c r="AB13" s="4"/>
    </row>
    <row r="14" spans="1:28" s="3" customFormat="1" ht="15.75" x14ac:dyDescent="0.2">
      <c r="A14" s="230" t="s">
        <v>475</v>
      </c>
      <c r="B14" s="230"/>
      <c r="C14" s="230"/>
      <c r="D14" s="230"/>
      <c r="E14" s="230"/>
      <c r="F14" s="230"/>
      <c r="G14" s="230"/>
      <c r="H14" s="230"/>
      <c r="I14" s="230"/>
      <c r="J14" s="230"/>
      <c r="K14" s="230"/>
      <c r="L14" s="230"/>
      <c r="M14" s="230"/>
      <c r="N14" s="230"/>
      <c r="O14" s="230"/>
      <c r="P14" s="230"/>
      <c r="Q14" s="230"/>
      <c r="R14" s="230"/>
      <c r="S14" s="230"/>
      <c r="T14" s="7"/>
      <c r="U14" s="7"/>
      <c r="V14" s="7"/>
      <c r="W14" s="7"/>
      <c r="X14" s="7"/>
      <c r="Y14" s="7"/>
      <c r="Z14" s="7"/>
      <c r="AA14" s="7"/>
      <c r="AB14" s="7"/>
    </row>
    <row r="15" spans="1:28" s="3" customFormat="1" ht="15" customHeight="1" x14ac:dyDescent="0.2">
      <c r="A15" s="226" t="s">
        <v>5</v>
      </c>
      <c r="B15" s="226"/>
      <c r="C15" s="226"/>
      <c r="D15" s="226"/>
      <c r="E15" s="226"/>
      <c r="F15" s="226"/>
      <c r="G15" s="226"/>
      <c r="H15" s="226"/>
      <c r="I15" s="226"/>
      <c r="J15" s="226"/>
      <c r="K15" s="226"/>
      <c r="L15" s="226"/>
      <c r="M15" s="226"/>
      <c r="N15" s="226"/>
      <c r="O15" s="226"/>
      <c r="P15" s="226"/>
      <c r="Q15" s="226"/>
      <c r="R15" s="226"/>
      <c r="S15" s="226"/>
      <c r="T15" s="5"/>
      <c r="U15" s="5"/>
      <c r="V15" s="5"/>
      <c r="W15" s="5"/>
      <c r="X15" s="5"/>
      <c r="Y15" s="5"/>
      <c r="Z15" s="5"/>
      <c r="AA15" s="5"/>
      <c r="AB15" s="5"/>
    </row>
    <row r="16" spans="1:28" s="3" customFormat="1" ht="15" customHeight="1" x14ac:dyDescent="0.2">
      <c r="A16" s="231"/>
      <c r="B16" s="231"/>
      <c r="C16" s="231"/>
      <c r="D16" s="231"/>
      <c r="E16" s="231"/>
      <c r="F16" s="231"/>
      <c r="G16" s="231"/>
      <c r="H16" s="231"/>
      <c r="I16" s="231"/>
      <c r="J16" s="231"/>
      <c r="K16" s="231"/>
      <c r="L16" s="231"/>
      <c r="M16" s="231"/>
      <c r="N16" s="231"/>
      <c r="O16" s="231"/>
      <c r="P16" s="231"/>
      <c r="Q16" s="231"/>
      <c r="R16" s="231"/>
      <c r="S16" s="231"/>
      <c r="T16" s="4"/>
      <c r="U16" s="4"/>
      <c r="V16" s="4"/>
      <c r="W16" s="4"/>
      <c r="X16" s="4"/>
      <c r="Y16" s="4"/>
    </row>
    <row r="17" spans="1:28" s="3" customFormat="1" ht="45.75" customHeight="1" x14ac:dyDescent="0.2">
      <c r="A17" s="227" t="s">
        <v>379</v>
      </c>
      <c r="B17" s="227"/>
      <c r="C17" s="227"/>
      <c r="D17" s="227"/>
      <c r="E17" s="227"/>
      <c r="F17" s="227"/>
      <c r="G17" s="227"/>
      <c r="H17" s="227"/>
      <c r="I17" s="227"/>
      <c r="J17" s="227"/>
      <c r="K17" s="227"/>
      <c r="L17" s="227"/>
      <c r="M17" s="227"/>
      <c r="N17" s="227"/>
      <c r="O17" s="227"/>
      <c r="P17" s="227"/>
      <c r="Q17" s="227"/>
      <c r="R17" s="227"/>
      <c r="S17" s="227"/>
      <c r="T17" s="6"/>
      <c r="U17" s="6"/>
      <c r="V17" s="6"/>
      <c r="W17" s="6"/>
      <c r="X17" s="6"/>
      <c r="Y17" s="6"/>
      <c r="Z17" s="6"/>
      <c r="AA17" s="6"/>
      <c r="AB17" s="6"/>
    </row>
    <row r="18" spans="1:28" s="3"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4"/>
      <c r="U18" s="4"/>
      <c r="V18" s="4"/>
      <c r="W18" s="4"/>
      <c r="X18" s="4"/>
      <c r="Y18" s="4"/>
    </row>
    <row r="19" spans="1:28" s="3" customFormat="1" ht="54" customHeight="1" x14ac:dyDescent="0.2">
      <c r="A19" s="233" t="s">
        <v>4</v>
      </c>
      <c r="B19" s="233" t="s">
        <v>99</v>
      </c>
      <c r="C19" s="234" t="s">
        <v>274</v>
      </c>
      <c r="D19" s="233" t="s">
        <v>273</v>
      </c>
      <c r="E19" s="233" t="s">
        <v>98</v>
      </c>
      <c r="F19" s="233" t="s">
        <v>97</v>
      </c>
      <c r="G19" s="233" t="s">
        <v>269</v>
      </c>
      <c r="H19" s="233" t="s">
        <v>96</v>
      </c>
      <c r="I19" s="233" t="s">
        <v>95</v>
      </c>
      <c r="J19" s="233" t="s">
        <v>94</v>
      </c>
      <c r="K19" s="233" t="s">
        <v>93</v>
      </c>
      <c r="L19" s="233" t="s">
        <v>92</v>
      </c>
      <c r="M19" s="233" t="s">
        <v>91</v>
      </c>
      <c r="N19" s="233" t="s">
        <v>90</v>
      </c>
      <c r="O19" s="233" t="s">
        <v>89</v>
      </c>
      <c r="P19" s="233" t="s">
        <v>88</v>
      </c>
      <c r="Q19" s="233" t="s">
        <v>272</v>
      </c>
      <c r="R19" s="233"/>
      <c r="S19" s="236" t="s">
        <v>373</v>
      </c>
      <c r="T19" s="4"/>
      <c r="U19" s="4"/>
      <c r="V19" s="4"/>
      <c r="W19" s="4"/>
      <c r="X19" s="4"/>
      <c r="Y19" s="4"/>
    </row>
    <row r="20" spans="1:28" s="3" customFormat="1" ht="157.5" x14ac:dyDescent="0.2">
      <c r="A20" s="233"/>
      <c r="B20" s="233"/>
      <c r="C20" s="235"/>
      <c r="D20" s="233"/>
      <c r="E20" s="233"/>
      <c r="F20" s="233"/>
      <c r="G20" s="233"/>
      <c r="H20" s="233"/>
      <c r="I20" s="233"/>
      <c r="J20" s="233"/>
      <c r="K20" s="233"/>
      <c r="L20" s="233"/>
      <c r="M20" s="233"/>
      <c r="N20" s="233"/>
      <c r="O20" s="233"/>
      <c r="P20" s="233"/>
      <c r="Q20" s="28" t="s">
        <v>270</v>
      </c>
      <c r="R20" s="29" t="s">
        <v>271</v>
      </c>
      <c r="S20" s="236"/>
      <c r="T20" s="4"/>
      <c r="U20" s="4"/>
      <c r="V20" s="4"/>
      <c r="W20" s="4"/>
      <c r="X20" s="4"/>
      <c r="Y20" s="4"/>
    </row>
    <row r="21" spans="1:28" s="3" customFormat="1" ht="18.75" x14ac:dyDescent="0.2">
      <c r="A21" s="28">
        <v>1</v>
      </c>
      <c r="B21" s="31">
        <v>2</v>
      </c>
      <c r="C21" s="28">
        <v>3</v>
      </c>
      <c r="D21" s="31">
        <v>4</v>
      </c>
      <c r="E21" s="28">
        <v>5</v>
      </c>
      <c r="F21" s="31">
        <v>6</v>
      </c>
      <c r="G21" s="28">
        <v>7</v>
      </c>
      <c r="H21" s="31">
        <v>8</v>
      </c>
      <c r="I21" s="28">
        <v>9</v>
      </c>
      <c r="J21" s="31">
        <v>10</v>
      </c>
      <c r="K21" s="28">
        <v>11</v>
      </c>
      <c r="L21" s="31">
        <v>12</v>
      </c>
      <c r="M21" s="28">
        <v>13</v>
      </c>
      <c r="N21" s="31">
        <v>14</v>
      </c>
      <c r="O21" s="28">
        <v>15</v>
      </c>
      <c r="P21" s="31">
        <v>16</v>
      </c>
      <c r="Q21" s="28">
        <v>17</v>
      </c>
      <c r="R21" s="31">
        <v>18</v>
      </c>
      <c r="S21" s="28">
        <v>19</v>
      </c>
      <c r="T21" s="4"/>
      <c r="U21" s="4"/>
      <c r="V21" s="4"/>
      <c r="W21" s="4"/>
      <c r="X21" s="4"/>
      <c r="Y21" s="4"/>
    </row>
    <row r="22" spans="1:28" s="3" customFormat="1" ht="32.25" customHeight="1" x14ac:dyDescent="0.2">
      <c r="A22" s="28" t="s">
        <v>424</v>
      </c>
      <c r="B22" s="28" t="s">
        <v>424</v>
      </c>
      <c r="C22" s="28" t="s">
        <v>424</v>
      </c>
      <c r="D22" s="28" t="s">
        <v>424</v>
      </c>
      <c r="E22" s="28" t="s">
        <v>424</v>
      </c>
      <c r="F22" s="28" t="s">
        <v>424</v>
      </c>
      <c r="G22" s="28" t="s">
        <v>424</v>
      </c>
      <c r="H22" s="28" t="s">
        <v>424</v>
      </c>
      <c r="I22" s="28" t="s">
        <v>424</v>
      </c>
      <c r="J22" s="28" t="s">
        <v>424</v>
      </c>
      <c r="K22" s="28" t="s">
        <v>424</v>
      </c>
      <c r="L22" s="28" t="s">
        <v>424</v>
      </c>
      <c r="M22" s="28" t="s">
        <v>424</v>
      </c>
      <c r="N22" s="28" t="s">
        <v>424</v>
      </c>
      <c r="O22" s="28" t="s">
        <v>424</v>
      </c>
      <c r="P22" s="28" t="s">
        <v>424</v>
      </c>
      <c r="Q22" s="28" t="s">
        <v>424</v>
      </c>
      <c r="R22" s="28" t="s">
        <v>424</v>
      </c>
      <c r="S22" s="28" t="s">
        <v>424</v>
      </c>
      <c r="T22" s="4"/>
      <c r="U22" s="4"/>
      <c r="V22" s="4"/>
      <c r="W22" s="4"/>
      <c r="X22" s="4"/>
      <c r="Y22" s="4"/>
    </row>
    <row r="23" spans="1:28" ht="20.25" customHeight="1" x14ac:dyDescent="0.25">
      <c r="A23" s="86"/>
      <c r="B23" s="31"/>
      <c r="C23" s="31"/>
      <c r="D23" s="31"/>
      <c r="E23" s="86"/>
      <c r="F23" s="86"/>
      <c r="G23" s="86"/>
      <c r="H23" s="86"/>
      <c r="I23" s="86"/>
      <c r="J23" s="86"/>
      <c r="K23" s="86"/>
      <c r="L23" s="86"/>
      <c r="M23" s="86"/>
      <c r="N23" s="86"/>
      <c r="O23" s="86"/>
      <c r="P23" s="86"/>
      <c r="Q23" s="87"/>
      <c r="R23" s="2"/>
      <c r="S23"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90" zoomScaleNormal="60" zoomScaleSheetLayoutView="90" workbookViewId="0">
      <selection activeCell="G21" sqref="G21:H22"/>
    </sheetView>
  </sheetViews>
  <sheetFormatPr defaultColWidth="10.7109375" defaultRowHeight="15.75" x14ac:dyDescent="0.25"/>
  <cols>
    <col min="1" max="1" width="9.5703125" style="35" customWidth="1"/>
    <col min="2" max="2" width="8.7109375" style="35" customWidth="1"/>
    <col min="3" max="3" width="12.7109375" style="35" customWidth="1"/>
    <col min="4" max="4" width="16.140625" style="35" customWidth="1"/>
    <col min="5" max="5" width="14.28515625" style="35" customWidth="1"/>
    <col min="6" max="6" width="14.140625"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25" t="s">
        <v>68</v>
      </c>
    </row>
    <row r="3" spans="1:20" s="8" customFormat="1" ht="18.75" customHeight="1" x14ac:dyDescent="0.3">
      <c r="A3" s="14"/>
      <c r="T3" s="12" t="s">
        <v>9</v>
      </c>
    </row>
    <row r="4" spans="1:20" s="8" customFormat="1" ht="18.75" customHeight="1" x14ac:dyDescent="0.3">
      <c r="A4" s="14"/>
      <c r="T4" s="12" t="s">
        <v>67</v>
      </c>
    </row>
    <row r="5" spans="1:20" s="8" customFormat="1" ht="18.75" customHeight="1" x14ac:dyDescent="0.3">
      <c r="A5" s="14"/>
      <c r="T5" s="12"/>
    </row>
    <row r="6" spans="1:20" s="8" customFormat="1" x14ac:dyDescent="0.2">
      <c r="A6" s="225" t="s">
        <v>430</v>
      </c>
      <c r="B6" s="225"/>
      <c r="C6" s="225"/>
      <c r="D6" s="225"/>
      <c r="E6" s="225"/>
      <c r="F6" s="225"/>
      <c r="G6" s="225"/>
      <c r="H6" s="225"/>
      <c r="I6" s="225"/>
      <c r="J6" s="225"/>
      <c r="K6" s="225"/>
      <c r="L6" s="225"/>
      <c r="M6" s="225"/>
      <c r="N6" s="225"/>
      <c r="O6" s="225"/>
      <c r="P6" s="225"/>
      <c r="Q6" s="225"/>
      <c r="R6" s="225"/>
      <c r="S6" s="225"/>
      <c r="T6" s="225"/>
    </row>
    <row r="7" spans="1:20" s="8" customFormat="1" x14ac:dyDescent="0.2">
      <c r="A7" s="13"/>
    </row>
    <row r="8" spans="1:20" s="8" customFormat="1" ht="18.75" x14ac:dyDescent="0.2">
      <c r="A8" s="229" t="s">
        <v>8</v>
      </c>
      <c r="B8" s="229"/>
      <c r="C8" s="229"/>
      <c r="D8" s="229"/>
      <c r="E8" s="229"/>
      <c r="F8" s="229"/>
      <c r="G8" s="229"/>
      <c r="H8" s="229"/>
      <c r="I8" s="229"/>
      <c r="J8" s="229"/>
      <c r="K8" s="229"/>
      <c r="L8" s="229"/>
      <c r="M8" s="229"/>
      <c r="N8" s="229"/>
      <c r="O8" s="229"/>
      <c r="P8" s="229"/>
      <c r="Q8" s="229"/>
      <c r="R8" s="229"/>
      <c r="S8" s="229"/>
      <c r="T8" s="229"/>
    </row>
    <row r="9" spans="1:20" s="8" customFormat="1" x14ac:dyDescent="0.2">
      <c r="A9" s="240"/>
      <c r="B9" s="240"/>
      <c r="C9" s="240"/>
      <c r="D9" s="240"/>
      <c r="E9" s="240"/>
      <c r="F9" s="240"/>
      <c r="G9" s="240"/>
      <c r="H9" s="240"/>
      <c r="I9" s="240"/>
      <c r="J9" s="240"/>
      <c r="K9" s="240"/>
      <c r="L9" s="240"/>
      <c r="M9" s="240"/>
      <c r="N9" s="240"/>
      <c r="O9" s="240"/>
      <c r="P9" s="240"/>
      <c r="Q9" s="240"/>
      <c r="R9" s="240"/>
      <c r="S9" s="240"/>
      <c r="T9" s="240"/>
    </row>
    <row r="10" spans="1:20" s="8" customFormat="1" ht="18.75" customHeight="1" x14ac:dyDescent="0.2">
      <c r="A10" s="230" t="s">
        <v>437</v>
      </c>
      <c r="B10" s="230"/>
      <c r="C10" s="230"/>
      <c r="D10" s="230"/>
      <c r="E10" s="230"/>
      <c r="F10" s="230"/>
      <c r="G10" s="230"/>
      <c r="H10" s="230"/>
      <c r="I10" s="230"/>
      <c r="J10" s="230"/>
      <c r="K10" s="230"/>
      <c r="L10" s="230"/>
      <c r="M10" s="230"/>
      <c r="N10" s="230"/>
      <c r="O10" s="230"/>
      <c r="P10" s="230"/>
      <c r="Q10" s="230"/>
      <c r="R10" s="230"/>
      <c r="S10" s="230"/>
      <c r="T10" s="230"/>
    </row>
    <row r="11" spans="1:20" s="8" customFormat="1" ht="18.75" customHeight="1" x14ac:dyDescent="0.2">
      <c r="A11" s="226" t="s">
        <v>7</v>
      </c>
      <c r="B11" s="226"/>
      <c r="C11" s="226"/>
      <c r="D11" s="226"/>
      <c r="E11" s="226"/>
      <c r="F11" s="226"/>
      <c r="G11" s="226"/>
      <c r="H11" s="226"/>
      <c r="I11" s="226"/>
      <c r="J11" s="226"/>
      <c r="K11" s="226"/>
      <c r="L11" s="226"/>
      <c r="M11" s="226"/>
      <c r="N11" s="226"/>
      <c r="O11" s="226"/>
      <c r="P11" s="226"/>
      <c r="Q11" s="226"/>
      <c r="R11" s="226"/>
      <c r="S11" s="226"/>
      <c r="T11" s="226"/>
    </row>
    <row r="12" spans="1:20" s="8" customFormat="1"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8" customFormat="1" ht="18.75" customHeight="1" x14ac:dyDescent="0.2">
      <c r="A13" s="230" t="s">
        <v>480</v>
      </c>
      <c r="B13" s="230"/>
      <c r="C13" s="230"/>
      <c r="D13" s="230"/>
      <c r="E13" s="230"/>
      <c r="F13" s="230"/>
      <c r="G13" s="230"/>
      <c r="H13" s="230"/>
      <c r="I13" s="230"/>
      <c r="J13" s="230"/>
      <c r="K13" s="230"/>
      <c r="L13" s="230"/>
      <c r="M13" s="230"/>
      <c r="N13" s="230"/>
      <c r="O13" s="230"/>
      <c r="P13" s="230"/>
      <c r="Q13" s="230"/>
      <c r="R13" s="230"/>
      <c r="S13" s="230"/>
      <c r="T13" s="230"/>
    </row>
    <row r="14" spans="1:20" s="8" customFormat="1" ht="18.75" customHeight="1" x14ac:dyDescent="0.2">
      <c r="A14" s="226" t="s">
        <v>6</v>
      </c>
      <c r="B14" s="226"/>
      <c r="C14" s="226"/>
      <c r="D14" s="226"/>
      <c r="E14" s="226"/>
      <c r="F14" s="226"/>
      <c r="G14" s="226"/>
      <c r="H14" s="226"/>
      <c r="I14" s="226"/>
      <c r="J14" s="226"/>
      <c r="K14" s="226"/>
      <c r="L14" s="226"/>
      <c r="M14" s="226"/>
      <c r="N14" s="226"/>
      <c r="O14" s="226"/>
      <c r="P14" s="226"/>
      <c r="Q14" s="226"/>
      <c r="R14" s="226"/>
      <c r="S14" s="226"/>
      <c r="T14" s="226"/>
    </row>
    <row r="15" spans="1:20" s="8" customFormat="1" ht="15.75" customHeight="1" x14ac:dyDescent="0.2">
      <c r="A15" s="241"/>
      <c r="B15" s="241"/>
      <c r="C15" s="241"/>
      <c r="D15" s="241"/>
      <c r="E15" s="241"/>
      <c r="F15" s="241"/>
      <c r="G15" s="241"/>
      <c r="H15" s="241"/>
      <c r="I15" s="241"/>
      <c r="J15" s="241"/>
      <c r="K15" s="241"/>
      <c r="L15" s="241"/>
      <c r="M15" s="241"/>
      <c r="N15" s="241"/>
      <c r="O15" s="241"/>
      <c r="P15" s="241"/>
      <c r="Q15" s="241"/>
      <c r="R15" s="241"/>
      <c r="S15" s="241"/>
      <c r="T15" s="241"/>
    </row>
    <row r="16" spans="1:20" s="3" customFormat="1" x14ac:dyDescent="0.2">
      <c r="A16" s="230" t="s">
        <v>475</v>
      </c>
      <c r="B16" s="230"/>
      <c r="C16" s="230"/>
      <c r="D16" s="230"/>
      <c r="E16" s="230"/>
      <c r="F16" s="230"/>
      <c r="G16" s="230"/>
      <c r="H16" s="230"/>
      <c r="I16" s="230"/>
      <c r="J16" s="230"/>
      <c r="K16" s="230"/>
      <c r="L16" s="230"/>
      <c r="M16" s="230"/>
      <c r="N16" s="230"/>
      <c r="O16" s="230"/>
      <c r="P16" s="230"/>
      <c r="Q16" s="230"/>
      <c r="R16" s="230"/>
      <c r="S16" s="230"/>
      <c r="T16" s="230"/>
    </row>
    <row r="17" spans="1:113" s="3" customFormat="1" ht="15" customHeight="1" x14ac:dyDescent="0.2">
      <c r="A17" s="226" t="s">
        <v>5</v>
      </c>
      <c r="B17" s="226"/>
      <c r="C17" s="226"/>
      <c r="D17" s="226"/>
      <c r="E17" s="226"/>
      <c r="F17" s="226"/>
      <c r="G17" s="226"/>
      <c r="H17" s="226"/>
      <c r="I17" s="226"/>
      <c r="J17" s="226"/>
      <c r="K17" s="226"/>
      <c r="L17" s="226"/>
      <c r="M17" s="226"/>
      <c r="N17" s="226"/>
      <c r="O17" s="226"/>
      <c r="P17" s="226"/>
      <c r="Q17" s="226"/>
      <c r="R17" s="226"/>
      <c r="S17" s="226"/>
      <c r="T17" s="226"/>
    </row>
    <row r="18" spans="1:113" s="3"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231"/>
    </row>
    <row r="19" spans="1:113" s="3" customFormat="1" ht="15" customHeight="1" x14ac:dyDescent="0.2">
      <c r="A19" s="228" t="s">
        <v>384</v>
      </c>
      <c r="B19" s="228"/>
      <c r="C19" s="228"/>
      <c r="D19" s="228"/>
      <c r="E19" s="228"/>
      <c r="F19" s="228"/>
      <c r="G19" s="228"/>
      <c r="H19" s="228"/>
      <c r="I19" s="228"/>
      <c r="J19" s="228"/>
      <c r="K19" s="228"/>
      <c r="L19" s="228"/>
      <c r="M19" s="228"/>
      <c r="N19" s="228"/>
      <c r="O19" s="228"/>
      <c r="P19" s="228"/>
      <c r="Q19" s="228"/>
      <c r="R19" s="228"/>
      <c r="S19" s="228"/>
      <c r="T19" s="228"/>
    </row>
    <row r="20" spans="1:113" s="36"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43" t="s">
        <v>4</v>
      </c>
      <c r="B21" s="246" t="s">
        <v>225</v>
      </c>
      <c r="C21" s="247"/>
      <c r="D21" s="250" t="s">
        <v>121</v>
      </c>
      <c r="E21" s="246" t="s">
        <v>413</v>
      </c>
      <c r="F21" s="247"/>
      <c r="G21" s="246" t="s">
        <v>245</v>
      </c>
      <c r="H21" s="247"/>
      <c r="I21" s="246" t="s">
        <v>120</v>
      </c>
      <c r="J21" s="247"/>
      <c r="K21" s="250" t="s">
        <v>119</v>
      </c>
      <c r="L21" s="246" t="s">
        <v>118</v>
      </c>
      <c r="M21" s="247"/>
      <c r="N21" s="246" t="s">
        <v>409</v>
      </c>
      <c r="O21" s="247"/>
      <c r="P21" s="250" t="s">
        <v>117</v>
      </c>
      <c r="Q21" s="237" t="s">
        <v>116</v>
      </c>
      <c r="R21" s="238"/>
      <c r="S21" s="237" t="s">
        <v>115</v>
      </c>
      <c r="T21" s="239"/>
    </row>
    <row r="22" spans="1:113" ht="141.75" x14ac:dyDescent="0.25">
      <c r="A22" s="244"/>
      <c r="B22" s="248"/>
      <c r="C22" s="249"/>
      <c r="D22" s="253"/>
      <c r="E22" s="248"/>
      <c r="F22" s="249"/>
      <c r="G22" s="248"/>
      <c r="H22" s="249"/>
      <c r="I22" s="248"/>
      <c r="J22" s="249"/>
      <c r="K22" s="251"/>
      <c r="L22" s="248"/>
      <c r="M22" s="249"/>
      <c r="N22" s="248"/>
      <c r="O22" s="249"/>
      <c r="P22" s="251"/>
      <c r="Q22" s="78" t="s">
        <v>114</v>
      </c>
      <c r="R22" s="78" t="s">
        <v>383</v>
      </c>
      <c r="S22" s="78" t="s">
        <v>113</v>
      </c>
      <c r="T22" s="78" t="s">
        <v>112</v>
      </c>
    </row>
    <row r="23" spans="1:113" ht="51.75" customHeight="1" x14ac:dyDescent="0.25">
      <c r="A23" s="245"/>
      <c r="B23" s="78" t="s">
        <v>110</v>
      </c>
      <c r="C23" s="78" t="s">
        <v>111</v>
      </c>
      <c r="D23" s="251"/>
      <c r="E23" s="78" t="s">
        <v>110</v>
      </c>
      <c r="F23" s="78" t="s">
        <v>111</v>
      </c>
      <c r="G23" s="78" t="s">
        <v>110</v>
      </c>
      <c r="H23" s="78" t="s">
        <v>111</v>
      </c>
      <c r="I23" s="78" t="s">
        <v>110</v>
      </c>
      <c r="J23" s="78" t="s">
        <v>111</v>
      </c>
      <c r="K23" s="78" t="s">
        <v>110</v>
      </c>
      <c r="L23" s="78" t="s">
        <v>110</v>
      </c>
      <c r="M23" s="78" t="s">
        <v>111</v>
      </c>
      <c r="N23" s="78" t="s">
        <v>110</v>
      </c>
      <c r="O23" s="78" t="s">
        <v>111</v>
      </c>
      <c r="P23" s="79" t="s">
        <v>110</v>
      </c>
      <c r="Q23" s="78" t="s">
        <v>110</v>
      </c>
      <c r="R23" s="78" t="s">
        <v>110</v>
      </c>
      <c r="S23" s="78" t="s">
        <v>110</v>
      </c>
      <c r="T23" s="78" t="s">
        <v>110</v>
      </c>
    </row>
    <row r="24" spans="1:113"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113" s="36" customFormat="1" ht="61.5" customHeight="1" x14ac:dyDescent="0.25">
      <c r="A25" s="41">
        <v>1</v>
      </c>
      <c r="B25" s="41" t="s">
        <v>451</v>
      </c>
      <c r="C25" s="41" t="s">
        <v>451</v>
      </c>
      <c r="D25" s="41" t="s">
        <v>452</v>
      </c>
      <c r="E25" s="152" t="s">
        <v>453</v>
      </c>
      <c r="F25" s="152" t="s">
        <v>457</v>
      </c>
      <c r="G25" s="41" t="s">
        <v>424</v>
      </c>
      <c r="H25" s="41" t="s">
        <v>424</v>
      </c>
      <c r="I25" s="41" t="s">
        <v>424</v>
      </c>
      <c r="J25" s="41">
        <v>2027</v>
      </c>
      <c r="K25" s="41">
        <v>1985</v>
      </c>
      <c r="L25" s="41">
        <v>6</v>
      </c>
      <c r="M25" s="41">
        <v>6</v>
      </c>
      <c r="N25" s="41">
        <v>2</v>
      </c>
      <c r="O25" s="41">
        <v>2</v>
      </c>
      <c r="P25" s="41" t="s">
        <v>424</v>
      </c>
      <c r="Q25" s="41" t="s">
        <v>424</v>
      </c>
      <c r="R25" s="41" t="s">
        <v>424</v>
      </c>
      <c r="S25" s="41" t="s">
        <v>424</v>
      </c>
      <c r="T25" s="143" t="s">
        <v>456</v>
      </c>
    </row>
    <row r="26" spans="1:113" ht="3" customHeight="1" x14ac:dyDescent="0.25"/>
    <row r="27" spans="1:113" s="39" customFormat="1" ht="12.75" x14ac:dyDescent="0.2">
      <c r="B27" s="40"/>
      <c r="C27" s="40"/>
      <c r="K27" s="40"/>
    </row>
    <row r="28" spans="1:113" s="39" customFormat="1" x14ac:dyDescent="0.25">
      <c r="B28" s="35" t="s">
        <v>109</v>
      </c>
      <c r="C28" s="35"/>
      <c r="D28" s="35"/>
      <c r="E28" s="35"/>
      <c r="F28" s="35"/>
      <c r="G28" s="35"/>
      <c r="H28" s="35"/>
      <c r="I28" s="35"/>
      <c r="J28" s="35"/>
      <c r="K28" s="35"/>
      <c r="L28" s="35"/>
      <c r="M28" s="35"/>
      <c r="N28" s="35"/>
      <c r="O28" s="35"/>
      <c r="P28" s="35"/>
      <c r="Q28" s="35"/>
      <c r="R28" s="35"/>
    </row>
    <row r="29" spans="1:113" x14ac:dyDescent="0.25">
      <c r="B29" s="252" t="s">
        <v>419</v>
      </c>
      <c r="C29" s="252"/>
      <c r="D29" s="252"/>
      <c r="E29" s="252"/>
      <c r="F29" s="252"/>
      <c r="G29" s="252"/>
      <c r="H29" s="252"/>
      <c r="I29" s="252"/>
      <c r="J29" s="252"/>
      <c r="K29" s="252"/>
      <c r="L29" s="252"/>
      <c r="M29" s="252"/>
      <c r="N29" s="252"/>
      <c r="O29" s="252"/>
      <c r="P29" s="252"/>
      <c r="Q29" s="252"/>
      <c r="R29" s="252"/>
    </row>
    <row r="31" spans="1:113" x14ac:dyDescent="0.25">
      <c r="B31" s="37" t="s">
        <v>382</v>
      </c>
      <c r="C31" s="37"/>
      <c r="D31" s="37"/>
      <c r="E31" s="37"/>
      <c r="H31" s="37"/>
      <c r="I31" s="37"/>
      <c r="J31" s="37"/>
      <c r="K31" s="37"/>
      <c r="L31" s="37"/>
      <c r="M31" s="37"/>
      <c r="N31" s="37"/>
      <c r="O31" s="37"/>
      <c r="P31" s="37"/>
      <c r="Q31" s="37"/>
      <c r="R31" s="37"/>
      <c r="S31" s="38"/>
      <c r="T31" s="38"/>
      <c r="U31" s="38"/>
      <c r="V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25">
      <c r="B32" s="37" t="s">
        <v>108</v>
      </c>
      <c r="C32" s="37"/>
      <c r="D32" s="37"/>
      <c r="E32" s="37"/>
      <c r="H32" s="37"/>
      <c r="I32" s="37"/>
      <c r="J32" s="37"/>
      <c r="K32" s="37"/>
      <c r="L32" s="37"/>
      <c r="M32" s="37"/>
      <c r="N32" s="37"/>
      <c r="O32" s="37"/>
      <c r="P32" s="37"/>
      <c r="Q32" s="37"/>
      <c r="R32" s="37"/>
    </row>
    <row r="33" spans="2:113" x14ac:dyDescent="0.25">
      <c r="B33" s="37" t="s">
        <v>107</v>
      </c>
      <c r="C33" s="37"/>
      <c r="D33" s="37"/>
      <c r="E33" s="37"/>
      <c r="H33" s="37"/>
      <c r="I33" s="37"/>
      <c r="J33" s="37"/>
      <c r="K33" s="37"/>
      <c r="L33" s="37"/>
      <c r="M33" s="37"/>
      <c r="N33" s="37"/>
      <c r="O33" s="37"/>
      <c r="P33" s="37"/>
      <c r="Q33" s="37"/>
      <c r="R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37" t="s">
        <v>106</v>
      </c>
      <c r="C34" s="37"/>
      <c r="D34" s="37"/>
      <c r="E34" s="37"/>
      <c r="H34" s="37"/>
      <c r="I34" s="37"/>
      <c r="J34" s="37"/>
      <c r="K34" s="37"/>
      <c r="L34" s="37"/>
      <c r="M34" s="37"/>
      <c r="N34" s="37"/>
      <c r="O34" s="37"/>
      <c r="P34" s="37"/>
      <c r="Q34" s="37"/>
      <c r="R34" s="37"/>
      <c r="S34" s="37"/>
      <c r="T34" s="37"/>
      <c r="U34" s="37"/>
      <c r="V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37" t="s">
        <v>105</v>
      </c>
      <c r="C35" s="37"/>
      <c r="D35" s="37"/>
      <c r="E35" s="37"/>
      <c r="H35" s="37"/>
      <c r="I35" s="37"/>
      <c r="J35" s="37"/>
      <c r="K35" s="37"/>
      <c r="L35" s="37"/>
      <c r="M35" s="37"/>
      <c r="N35" s="37"/>
      <c r="O35" s="37"/>
      <c r="P35" s="37"/>
      <c r="Q35" s="37"/>
      <c r="R35" s="37"/>
      <c r="S35" s="37"/>
      <c r="T35" s="37"/>
      <c r="U35" s="37"/>
      <c r="V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37" t="s">
        <v>104</v>
      </c>
      <c r="C36" s="37"/>
      <c r="D36" s="37"/>
      <c r="E36" s="37"/>
      <c r="H36" s="37"/>
      <c r="I36" s="37"/>
      <c r="J36" s="37"/>
      <c r="K36" s="37"/>
      <c r="L36" s="37"/>
      <c r="M36" s="37"/>
      <c r="N36" s="37"/>
      <c r="O36" s="37"/>
      <c r="P36" s="37"/>
      <c r="Q36" s="37"/>
      <c r="R36" s="37"/>
      <c r="S36" s="37"/>
      <c r="T36" s="37"/>
      <c r="U36" s="37"/>
      <c r="V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37" t="s">
        <v>103</v>
      </c>
      <c r="C37" s="37"/>
      <c r="D37" s="37"/>
      <c r="E37" s="37"/>
      <c r="H37" s="37"/>
      <c r="I37" s="37"/>
      <c r="J37" s="37"/>
      <c r="K37" s="37"/>
      <c r="L37" s="37"/>
      <c r="M37" s="37"/>
      <c r="N37" s="37"/>
      <c r="O37" s="37"/>
      <c r="P37" s="37"/>
      <c r="Q37" s="37"/>
      <c r="R37" s="37"/>
      <c r="S37" s="37"/>
      <c r="T37" s="37"/>
      <c r="U37" s="37"/>
      <c r="V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37" t="s">
        <v>102</v>
      </c>
      <c r="C38" s="37"/>
      <c r="D38" s="37"/>
      <c r="E38" s="37"/>
      <c r="H38" s="37"/>
      <c r="I38" s="37"/>
      <c r="J38" s="37"/>
      <c r="K38" s="37"/>
      <c r="L38" s="37"/>
      <c r="M38" s="37"/>
      <c r="N38" s="37"/>
      <c r="O38" s="37"/>
      <c r="P38" s="37"/>
      <c r="Q38" s="37"/>
      <c r="R38" s="37"/>
      <c r="S38" s="37"/>
      <c r="T38" s="37"/>
      <c r="U38" s="37"/>
      <c r="V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37" t="s">
        <v>101</v>
      </c>
      <c r="C39" s="37"/>
      <c r="D39" s="37"/>
      <c r="E39" s="37"/>
      <c r="H39" s="37"/>
      <c r="I39" s="37"/>
      <c r="J39" s="37"/>
      <c r="K39" s="37"/>
      <c r="L39" s="37"/>
      <c r="M39" s="37"/>
      <c r="N39" s="37"/>
      <c r="O39" s="37"/>
      <c r="P39" s="37"/>
      <c r="Q39" s="37"/>
      <c r="R39" s="37"/>
      <c r="S39" s="37"/>
      <c r="T39" s="37"/>
      <c r="U39" s="37"/>
      <c r="V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37" t="s">
        <v>100</v>
      </c>
      <c r="C40" s="37"/>
      <c r="D40" s="37"/>
      <c r="E40" s="37"/>
      <c r="H40" s="37"/>
      <c r="I40" s="37"/>
      <c r="J40" s="37"/>
      <c r="K40" s="37"/>
      <c r="L40" s="37"/>
      <c r="M40" s="37"/>
      <c r="N40" s="37"/>
      <c r="O40" s="37"/>
      <c r="P40" s="37"/>
      <c r="Q40" s="37"/>
      <c r="R40" s="37"/>
      <c r="S40" s="37"/>
      <c r="T40" s="37"/>
      <c r="U40" s="37"/>
      <c r="V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37"/>
      <c r="R41" s="37"/>
      <c r="S41" s="37"/>
      <c r="T41" s="37"/>
      <c r="U41" s="37"/>
      <c r="V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topLeftCell="A5" zoomScaleNormal="100" zoomScaleSheetLayoutView="100" workbookViewId="0">
      <selection activeCell="J21" sqref="J21:J22"/>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25" t="s">
        <v>68</v>
      </c>
    </row>
    <row r="2" spans="1:27" s="8" customFormat="1" ht="18.75" customHeight="1" x14ac:dyDescent="0.3">
      <c r="E2" s="14"/>
      <c r="AA2" s="12" t="s">
        <v>9</v>
      </c>
    </row>
    <row r="3" spans="1:27" s="8" customFormat="1" ht="18.75" customHeight="1" x14ac:dyDescent="0.3">
      <c r="E3" s="14"/>
      <c r="AA3" s="12" t="s">
        <v>67</v>
      </c>
    </row>
    <row r="4" spans="1:27" s="8" customFormat="1" x14ac:dyDescent="0.2">
      <c r="E4" s="13"/>
    </row>
    <row r="5" spans="1:27" s="8" customFormat="1" x14ac:dyDescent="0.2">
      <c r="A5" s="225" t="s">
        <v>423</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row>
    <row r="6" spans="1:27" s="8" customFormat="1" x14ac:dyDescent="0.2">
      <c r="A6" s="119"/>
      <c r="B6" s="119"/>
      <c r="C6" s="119"/>
      <c r="D6" s="119"/>
      <c r="E6" s="119"/>
      <c r="F6" s="119"/>
      <c r="G6" s="119"/>
      <c r="H6" s="119"/>
      <c r="I6" s="119"/>
      <c r="J6" s="119"/>
      <c r="K6" s="119"/>
      <c r="L6" s="119"/>
      <c r="M6" s="119"/>
      <c r="N6" s="119"/>
      <c r="O6" s="119"/>
      <c r="P6" s="119"/>
      <c r="Q6" s="119"/>
      <c r="R6" s="119"/>
      <c r="S6" s="119"/>
      <c r="T6" s="119"/>
    </row>
    <row r="7" spans="1:27" s="8" customFormat="1" ht="18.75" x14ac:dyDescent="0.2">
      <c r="E7" s="229" t="s">
        <v>8</v>
      </c>
      <c r="F7" s="229"/>
      <c r="G7" s="229"/>
      <c r="H7" s="229"/>
      <c r="I7" s="229"/>
      <c r="J7" s="229"/>
      <c r="K7" s="229"/>
      <c r="L7" s="229"/>
      <c r="M7" s="229"/>
      <c r="N7" s="229"/>
      <c r="O7" s="229"/>
      <c r="P7" s="229"/>
      <c r="Q7" s="229"/>
      <c r="R7" s="229"/>
      <c r="S7" s="229"/>
      <c r="T7" s="229"/>
      <c r="U7" s="229"/>
      <c r="V7" s="229"/>
      <c r="W7" s="229"/>
      <c r="X7" s="229"/>
      <c r="Y7" s="229"/>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E9" s="230" t="s">
        <v>438</v>
      </c>
      <c r="F9" s="230"/>
      <c r="G9" s="230"/>
      <c r="H9" s="230"/>
      <c r="I9" s="230"/>
      <c r="J9" s="230"/>
      <c r="K9" s="230"/>
      <c r="L9" s="230"/>
      <c r="M9" s="230"/>
      <c r="N9" s="230"/>
      <c r="O9" s="230"/>
      <c r="P9" s="230"/>
      <c r="Q9" s="230"/>
      <c r="R9" s="230"/>
      <c r="S9" s="230"/>
      <c r="T9" s="230"/>
      <c r="U9" s="230"/>
      <c r="V9" s="230"/>
      <c r="W9" s="230"/>
      <c r="X9" s="230"/>
      <c r="Y9" s="230"/>
    </row>
    <row r="10" spans="1:27" s="8" customFormat="1" ht="18.75" customHeight="1" x14ac:dyDescent="0.2">
      <c r="E10" s="226" t="s">
        <v>7</v>
      </c>
      <c r="F10" s="226"/>
      <c r="G10" s="226"/>
      <c r="H10" s="226"/>
      <c r="I10" s="226"/>
      <c r="J10" s="226"/>
      <c r="K10" s="226"/>
      <c r="L10" s="226"/>
      <c r="M10" s="226"/>
      <c r="N10" s="226"/>
      <c r="O10" s="226"/>
      <c r="P10" s="226"/>
      <c r="Q10" s="226"/>
      <c r="R10" s="226"/>
      <c r="S10" s="226"/>
      <c r="T10" s="226"/>
      <c r="U10" s="226"/>
      <c r="V10" s="226"/>
      <c r="W10" s="226"/>
      <c r="X10" s="226"/>
      <c r="Y10" s="226"/>
    </row>
    <row r="11" spans="1:27" s="8" customFormat="1" ht="18.75" x14ac:dyDescent="0.2">
      <c r="E11" s="11"/>
      <c r="F11" s="11"/>
      <c r="G11" s="11"/>
      <c r="H11" s="11"/>
      <c r="I11" s="11"/>
      <c r="J11" s="11"/>
      <c r="K11" s="11"/>
      <c r="L11" s="11"/>
      <c r="M11" s="11"/>
      <c r="N11" s="11"/>
      <c r="O11" s="11"/>
      <c r="P11" s="11"/>
      <c r="Q11" s="11"/>
      <c r="R11" s="11"/>
      <c r="S11" s="11"/>
      <c r="T11" s="11"/>
      <c r="U11" s="11"/>
      <c r="V11" s="11"/>
      <c r="W11" s="11"/>
      <c r="X11" s="123"/>
      <c r="Y11" s="123"/>
    </row>
    <row r="12" spans="1:27" s="8" customFormat="1" ht="18.75" customHeight="1" x14ac:dyDescent="0.2">
      <c r="E12" s="230" t="s">
        <v>480</v>
      </c>
      <c r="F12" s="230"/>
      <c r="G12" s="230"/>
      <c r="H12" s="230"/>
      <c r="I12" s="230"/>
      <c r="J12" s="230"/>
      <c r="K12" s="230"/>
      <c r="L12" s="230"/>
      <c r="M12" s="230"/>
      <c r="N12" s="230"/>
      <c r="O12" s="230"/>
      <c r="P12" s="230"/>
      <c r="Q12" s="230"/>
      <c r="R12" s="230"/>
      <c r="S12" s="230"/>
      <c r="T12" s="230"/>
      <c r="U12" s="230"/>
      <c r="V12" s="230"/>
      <c r="W12" s="230"/>
      <c r="X12" s="230"/>
      <c r="Y12" s="230"/>
    </row>
    <row r="13" spans="1:27" s="8" customFormat="1" ht="18.75" customHeight="1" x14ac:dyDescent="0.2">
      <c r="E13" s="226" t="s">
        <v>6</v>
      </c>
      <c r="F13" s="226"/>
      <c r="G13" s="226"/>
      <c r="H13" s="226"/>
      <c r="I13" s="226"/>
      <c r="J13" s="226"/>
      <c r="K13" s="226"/>
      <c r="L13" s="226"/>
      <c r="M13" s="226"/>
      <c r="N13" s="226"/>
      <c r="O13" s="226"/>
      <c r="P13" s="226"/>
      <c r="Q13" s="226"/>
      <c r="R13" s="226"/>
      <c r="S13" s="226"/>
      <c r="T13" s="226"/>
      <c r="U13" s="226"/>
      <c r="V13" s="226"/>
      <c r="W13" s="226"/>
      <c r="X13" s="226"/>
      <c r="Y13" s="226"/>
    </row>
    <row r="14" spans="1:27" s="8" customFormat="1" ht="15.75" customHeight="1" x14ac:dyDescent="0.2">
      <c r="E14" s="4"/>
      <c r="F14" s="4"/>
      <c r="G14" s="4"/>
      <c r="H14" s="4"/>
      <c r="I14" s="4"/>
      <c r="J14" s="4"/>
      <c r="K14" s="4"/>
      <c r="L14" s="4"/>
      <c r="M14" s="4"/>
      <c r="N14" s="4"/>
      <c r="O14" s="4"/>
      <c r="P14" s="4"/>
      <c r="Q14" s="4"/>
      <c r="R14" s="4"/>
      <c r="S14" s="4"/>
      <c r="T14" s="4"/>
      <c r="U14" s="4"/>
      <c r="V14" s="4"/>
      <c r="W14" s="4"/>
      <c r="X14" s="123"/>
      <c r="Y14" s="123"/>
    </row>
    <row r="15" spans="1:27" s="3" customFormat="1" x14ac:dyDescent="0.2">
      <c r="E15" s="230" t="s">
        <v>475</v>
      </c>
      <c r="F15" s="230"/>
      <c r="G15" s="230"/>
      <c r="H15" s="230"/>
      <c r="I15" s="230"/>
      <c r="J15" s="230"/>
      <c r="K15" s="230"/>
      <c r="L15" s="230"/>
      <c r="M15" s="230"/>
      <c r="N15" s="230"/>
      <c r="O15" s="230"/>
      <c r="P15" s="230"/>
      <c r="Q15" s="230"/>
      <c r="R15" s="230"/>
      <c r="S15" s="230"/>
      <c r="T15" s="230"/>
      <c r="U15" s="230"/>
      <c r="V15" s="230"/>
      <c r="W15" s="230"/>
      <c r="X15" s="230"/>
      <c r="Y15" s="230"/>
    </row>
    <row r="16" spans="1:27" s="3" customFormat="1" ht="15" customHeight="1" x14ac:dyDescent="0.2">
      <c r="E16" s="226" t="s">
        <v>5</v>
      </c>
      <c r="F16" s="226"/>
      <c r="G16" s="226"/>
      <c r="H16" s="226"/>
      <c r="I16" s="226"/>
      <c r="J16" s="226"/>
      <c r="K16" s="226"/>
      <c r="L16" s="226"/>
      <c r="M16" s="226"/>
      <c r="N16" s="226"/>
      <c r="O16" s="226"/>
      <c r="P16" s="226"/>
      <c r="Q16" s="226"/>
      <c r="R16" s="226"/>
      <c r="S16" s="226"/>
      <c r="T16" s="226"/>
      <c r="U16" s="226"/>
      <c r="V16" s="226"/>
      <c r="W16" s="226"/>
      <c r="X16" s="226"/>
      <c r="Y16" s="226"/>
    </row>
    <row r="17" spans="1:27" s="3" customFormat="1" ht="15" customHeight="1" x14ac:dyDescent="0.2">
      <c r="E17" s="4"/>
      <c r="F17" s="4"/>
      <c r="G17" s="4"/>
      <c r="H17" s="4"/>
      <c r="I17" s="4"/>
      <c r="J17" s="4"/>
      <c r="K17" s="4"/>
      <c r="L17" s="4"/>
      <c r="M17" s="4"/>
      <c r="N17" s="4"/>
      <c r="O17" s="4"/>
      <c r="P17" s="4"/>
      <c r="Q17" s="4"/>
      <c r="R17" s="4"/>
      <c r="S17" s="4"/>
      <c r="T17" s="4"/>
      <c r="U17" s="4"/>
      <c r="V17" s="4"/>
      <c r="W17" s="4"/>
      <c r="X17" s="134"/>
      <c r="Y17" s="134"/>
    </row>
    <row r="18" spans="1:27" s="3" customFormat="1" ht="15" customHeight="1" x14ac:dyDescent="0.2">
      <c r="E18" s="228"/>
      <c r="F18" s="228"/>
      <c r="G18" s="228"/>
      <c r="H18" s="228"/>
      <c r="I18" s="228"/>
      <c r="J18" s="228"/>
      <c r="K18" s="228"/>
      <c r="L18" s="228"/>
      <c r="M18" s="228"/>
      <c r="N18" s="228"/>
      <c r="O18" s="228"/>
      <c r="P18" s="228"/>
      <c r="Q18" s="228"/>
      <c r="R18" s="228"/>
      <c r="S18" s="228"/>
      <c r="T18" s="228"/>
      <c r="U18" s="228"/>
      <c r="V18" s="228"/>
      <c r="W18" s="228"/>
      <c r="X18" s="228"/>
      <c r="Y18" s="228"/>
    </row>
    <row r="19" spans="1:27" ht="25.5" customHeight="1" x14ac:dyDescent="0.25">
      <c r="A19" s="228" t="s">
        <v>386</v>
      </c>
      <c r="B19" s="228"/>
      <c r="C19" s="228"/>
      <c r="D19" s="228"/>
      <c r="E19" s="228"/>
      <c r="F19" s="228"/>
      <c r="G19" s="228"/>
      <c r="H19" s="228"/>
      <c r="I19" s="228"/>
      <c r="J19" s="228"/>
      <c r="K19" s="228"/>
      <c r="L19" s="228"/>
      <c r="M19" s="228"/>
      <c r="N19" s="228"/>
      <c r="O19" s="228"/>
      <c r="P19" s="228"/>
      <c r="Q19" s="228"/>
      <c r="R19" s="228"/>
      <c r="S19" s="228"/>
      <c r="T19" s="228"/>
      <c r="U19" s="228"/>
      <c r="V19" s="228"/>
      <c r="W19" s="228"/>
      <c r="X19" s="228"/>
      <c r="Y19" s="228"/>
      <c r="Z19" s="228"/>
      <c r="AA19" s="228"/>
    </row>
    <row r="20" spans="1:27" s="36" customFormat="1" ht="21" customHeight="1" x14ac:dyDescent="0.25"/>
    <row r="21" spans="1:27" ht="15.75" customHeight="1" x14ac:dyDescent="0.25">
      <c r="A21" s="250" t="s">
        <v>4</v>
      </c>
      <c r="B21" s="246" t="s">
        <v>393</v>
      </c>
      <c r="C21" s="247"/>
      <c r="D21" s="246" t="s">
        <v>395</v>
      </c>
      <c r="E21" s="247"/>
      <c r="F21" s="237" t="s">
        <v>93</v>
      </c>
      <c r="G21" s="239"/>
      <c r="H21" s="239"/>
      <c r="I21" s="238"/>
      <c r="J21" s="250" t="s">
        <v>396</v>
      </c>
      <c r="K21" s="246" t="s">
        <v>397</v>
      </c>
      <c r="L21" s="247"/>
      <c r="M21" s="246" t="s">
        <v>398</v>
      </c>
      <c r="N21" s="247"/>
      <c r="O21" s="246" t="s">
        <v>385</v>
      </c>
      <c r="P21" s="247"/>
      <c r="Q21" s="246" t="s">
        <v>126</v>
      </c>
      <c r="R21" s="247"/>
      <c r="S21" s="250" t="s">
        <v>125</v>
      </c>
      <c r="T21" s="250" t="s">
        <v>399</v>
      </c>
      <c r="U21" s="250" t="s">
        <v>394</v>
      </c>
      <c r="V21" s="246" t="s">
        <v>124</v>
      </c>
      <c r="W21" s="247"/>
      <c r="X21" s="237" t="s">
        <v>116</v>
      </c>
      <c r="Y21" s="239"/>
      <c r="Z21" s="237" t="s">
        <v>115</v>
      </c>
      <c r="AA21" s="239"/>
    </row>
    <row r="22" spans="1:27" ht="141.75" x14ac:dyDescent="0.25">
      <c r="A22" s="253"/>
      <c r="B22" s="248"/>
      <c r="C22" s="249"/>
      <c r="D22" s="248"/>
      <c r="E22" s="249"/>
      <c r="F22" s="237" t="s">
        <v>123</v>
      </c>
      <c r="G22" s="238"/>
      <c r="H22" s="237" t="s">
        <v>122</v>
      </c>
      <c r="I22" s="238"/>
      <c r="J22" s="251"/>
      <c r="K22" s="248"/>
      <c r="L22" s="249"/>
      <c r="M22" s="248"/>
      <c r="N22" s="249"/>
      <c r="O22" s="248"/>
      <c r="P22" s="249"/>
      <c r="Q22" s="248"/>
      <c r="R22" s="249"/>
      <c r="S22" s="251"/>
      <c r="T22" s="251"/>
      <c r="U22" s="251"/>
      <c r="V22" s="248"/>
      <c r="W22" s="249"/>
      <c r="X22" s="78" t="s">
        <v>114</v>
      </c>
      <c r="Y22" s="78" t="s">
        <v>383</v>
      </c>
      <c r="Z22" s="78" t="s">
        <v>113</v>
      </c>
      <c r="AA22" s="78" t="s">
        <v>112</v>
      </c>
    </row>
    <row r="23" spans="1:27" x14ac:dyDescent="0.25">
      <c r="A23" s="251"/>
      <c r="B23" s="79" t="s">
        <v>110</v>
      </c>
      <c r="C23" s="79" t="s">
        <v>111</v>
      </c>
      <c r="D23" s="79" t="s">
        <v>110</v>
      </c>
      <c r="E23" s="79" t="s">
        <v>111</v>
      </c>
      <c r="F23" s="79" t="s">
        <v>110</v>
      </c>
      <c r="G23" s="79" t="s">
        <v>111</v>
      </c>
      <c r="H23" s="79" t="s">
        <v>110</v>
      </c>
      <c r="I23" s="79" t="s">
        <v>111</v>
      </c>
      <c r="J23" s="79" t="s">
        <v>110</v>
      </c>
      <c r="K23" s="79" t="s">
        <v>110</v>
      </c>
      <c r="L23" s="79" t="s">
        <v>111</v>
      </c>
      <c r="M23" s="79" t="s">
        <v>110</v>
      </c>
      <c r="N23" s="79" t="s">
        <v>111</v>
      </c>
      <c r="O23" s="79" t="s">
        <v>110</v>
      </c>
      <c r="P23" s="79" t="s">
        <v>111</v>
      </c>
      <c r="Q23" s="79" t="s">
        <v>110</v>
      </c>
      <c r="R23" s="79" t="s">
        <v>111</v>
      </c>
      <c r="S23" s="79" t="s">
        <v>110</v>
      </c>
      <c r="T23" s="79" t="s">
        <v>110</v>
      </c>
      <c r="U23" s="79" t="s">
        <v>110</v>
      </c>
      <c r="V23" s="79" t="s">
        <v>110</v>
      </c>
      <c r="W23" s="79" t="s">
        <v>111</v>
      </c>
      <c r="X23" s="79" t="s">
        <v>110</v>
      </c>
      <c r="Y23" s="79" t="s">
        <v>110</v>
      </c>
      <c r="Z23" s="78" t="s">
        <v>110</v>
      </c>
      <c r="AA23" s="78" t="s">
        <v>110</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36" customFormat="1" ht="100.5" customHeight="1" x14ac:dyDescent="0.25">
      <c r="A25" s="41" t="s">
        <v>424</v>
      </c>
      <c r="B25" s="41" t="s">
        <v>424</v>
      </c>
      <c r="C25" s="41" t="s">
        <v>424</v>
      </c>
      <c r="D25" s="41" t="s">
        <v>424</v>
      </c>
      <c r="E25" s="41" t="s">
        <v>424</v>
      </c>
      <c r="F25" s="41" t="s">
        <v>424</v>
      </c>
      <c r="G25" s="41" t="s">
        <v>424</v>
      </c>
      <c r="H25" s="41" t="s">
        <v>424</v>
      </c>
      <c r="I25" s="41" t="s">
        <v>424</v>
      </c>
      <c r="J25" s="41" t="s">
        <v>424</v>
      </c>
      <c r="K25" s="41" t="s">
        <v>424</v>
      </c>
      <c r="L25" s="41" t="s">
        <v>424</v>
      </c>
      <c r="M25" s="41" t="s">
        <v>424</v>
      </c>
      <c r="N25" s="41" t="s">
        <v>424</v>
      </c>
      <c r="O25" s="41" t="s">
        <v>424</v>
      </c>
      <c r="P25" s="41" t="s">
        <v>424</v>
      </c>
      <c r="Q25" s="41" t="s">
        <v>424</v>
      </c>
      <c r="R25" s="41" t="s">
        <v>424</v>
      </c>
      <c r="S25" s="41" t="s">
        <v>424</v>
      </c>
      <c r="T25" s="41" t="s">
        <v>424</v>
      </c>
      <c r="U25" s="41" t="s">
        <v>424</v>
      </c>
      <c r="V25" s="41" t="s">
        <v>424</v>
      </c>
      <c r="W25" s="41" t="s">
        <v>424</v>
      </c>
      <c r="X25" s="41" t="s">
        <v>424</v>
      </c>
      <c r="Y25" s="41" t="s">
        <v>424</v>
      </c>
      <c r="Z25" s="41" t="s">
        <v>424</v>
      </c>
      <c r="AA25" s="41" t="s">
        <v>424</v>
      </c>
    </row>
    <row r="26" spans="1:27" ht="17.25" customHeight="1" x14ac:dyDescent="0.25">
      <c r="X26" s="80"/>
      <c r="Y26" s="81"/>
    </row>
    <row r="27" spans="1:27" s="39" customFormat="1" ht="12.75" x14ac:dyDescent="0.2">
      <c r="A27" s="40"/>
      <c r="B27" s="40"/>
      <c r="C27" s="40"/>
      <c r="E27" s="40"/>
    </row>
    <row r="28" spans="1:27" s="39" customFormat="1" ht="12.75" x14ac:dyDescent="0.2">
      <c r="A28" s="40"/>
      <c r="B28" s="40"/>
      <c r="C28" s="4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zoomScaleSheetLayoutView="100" workbookViewId="0">
      <selection activeCell="A16" sqref="A16:C1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5" t="s">
        <v>68</v>
      </c>
    </row>
    <row r="2" spans="1:29" s="8" customFormat="1" ht="18.75" customHeight="1" x14ac:dyDescent="0.3">
      <c r="A2" s="14"/>
      <c r="C2" s="12" t="s">
        <v>9</v>
      </c>
    </row>
    <row r="3" spans="1:29" s="8" customFormat="1" ht="18.75" x14ac:dyDescent="0.3">
      <c r="A3" s="13"/>
      <c r="C3" s="12" t="s">
        <v>67</v>
      </c>
    </row>
    <row r="4" spans="1:29" s="8" customFormat="1" ht="18.75" x14ac:dyDescent="0.3">
      <c r="A4" s="13"/>
      <c r="C4" s="12"/>
    </row>
    <row r="5" spans="1:29" s="8" customFormat="1" ht="15.75" x14ac:dyDescent="0.2">
      <c r="A5" s="225" t="s">
        <v>430</v>
      </c>
      <c r="B5" s="225"/>
      <c r="C5" s="225"/>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8" customFormat="1" ht="18.75" x14ac:dyDescent="0.3">
      <c r="A6" s="13"/>
      <c r="G6" s="12"/>
    </row>
    <row r="7" spans="1:29" s="8" customFormat="1" ht="18.75" x14ac:dyDescent="0.2">
      <c r="A7" s="229" t="s">
        <v>8</v>
      </c>
      <c r="B7" s="229"/>
      <c r="C7" s="229"/>
      <c r="D7" s="10"/>
      <c r="E7" s="10"/>
      <c r="F7" s="10"/>
      <c r="G7" s="10"/>
      <c r="H7" s="10"/>
      <c r="I7" s="10"/>
      <c r="J7" s="10"/>
      <c r="K7" s="10"/>
      <c r="L7" s="10"/>
      <c r="M7" s="10"/>
      <c r="N7" s="10"/>
      <c r="O7" s="10"/>
      <c r="P7" s="10"/>
      <c r="Q7" s="10"/>
      <c r="R7" s="10"/>
      <c r="S7" s="10"/>
      <c r="T7" s="10"/>
      <c r="U7" s="10"/>
    </row>
    <row r="8" spans="1:29" s="8" customFormat="1" ht="18.75" x14ac:dyDescent="0.2">
      <c r="A8" s="229"/>
      <c r="B8" s="229"/>
      <c r="C8" s="229"/>
      <c r="D8" s="11"/>
      <c r="E8" s="11"/>
      <c r="F8" s="11"/>
      <c r="G8" s="11"/>
      <c r="H8" s="10"/>
      <c r="I8" s="10"/>
      <c r="J8" s="10"/>
      <c r="K8" s="10"/>
      <c r="L8" s="10"/>
      <c r="M8" s="10"/>
      <c r="N8" s="10"/>
      <c r="O8" s="10"/>
      <c r="P8" s="10"/>
      <c r="Q8" s="10"/>
      <c r="R8" s="10"/>
      <c r="S8" s="10"/>
      <c r="T8" s="10"/>
      <c r="U8" s="10"/>
    </row>
    <row r="9" spans="1:29" s="8" customFormat="1" ht="18.75" x14ac:dyDescent="0.2">
      <c r="A9" s="230" t="s">
        <v>439</v>
      </c>
      <c r="B9" s="230"/>
      <c r="C9" s="230"/>
      <c r="D9" s="7"/>
      <c r="E9" s="7"/>
      <c r="F9" s="7"/>
      <c r="G9" s="7"/>
      <c r="H9" s="10"/>
      <c r="I9" s="10"/>
      <c r="J9" s="10"/>
      <c r="K9" s="10"/>
      <c r="L9" s="10"/>
      <c r="M9" s="10"/>
      <c r="N9" s="10"/>
      <c r="O9" s="10"/>
      <c r="P9" s="10"/>
      <c r="Q9" s="10"/>
      <c r="R9" s="10"/>
      <c r="S9" s="10"/>
      <c r="T9" s="10"/>
      <c r="U9" s="10"/>
    </row>
    <row r="10" spans="1:29" s="8" customFormat="1" ht="18.75" x14ac:dyDescent="0.2">
      <c r="A10" s="226" t="s">
        <v>7</v>
      </c>
      <c r="B10" s="226"/>
      <c r="C10" s="226"/>
      <c r="D10" s="5"/>
      <c r="E10" s="5"/>
      <c r="F10" s="5"/>
      <c r="G10" s="5"/>
      <c r="H10" s="10"/>
      <c r="I10" s="10"/>
      <c r="J10" s="10"/>
      <c r="K10" s="10"/>
      <c r="L10" s="10"/>
      <c r="M10" s="10"/>
      <c r="N10" s="10"/>
      <c r="O10" s="10"/>
      <c r="P10" s="10"/>
      <c r="Q10" s="10"/>
      <c r="R10" s="10"/>
      <c r="S10" s="10"/>
      <c r="T10" s="10"/>
      <c r="U10" s="10"/>
    </row>
    <row r="11" spans="1:29" s="8" customFormat="1" ht="18.75" x14ac:dyDescent="0.2">
      <c r="A11" s="229"/>
      <c r="B11" s="229"/>
      <c r="C11" s="229"/>
      <c r="D11" s="11"/>
      <c r="E11" s="11"/>
      <c r="F11" s="11"/>
      <c r="G11" s="11"/>
      <c r="H11" s="10"/>
      <c r="I11" s="10"/>
      <c r="J11" s="10"/>
      <c r="K11" s="10"/>
      <c r="L11" s="10"/>
      <c r="M11" s="10"/>
      <c r="N11" s="10"/>
      <c r="O11" s="10"/>
      <c r="P11" s="10"/>
      <c r="Q11" s="10"/>
      <c r="R11" s="10"/>
      <c r="S11" s="10"/>
      <c r="T11" s="10"/>
      <c r="U11" s="10"/>
    </row>
    <row r="12" spans="1:29" s="8" customFormat="1" ht="18.75" x14ac:dyDescent="0.2">
      <c r="A12" s="230" t="s">
        <v>480</v>
      </c>
      <c r="B12" s="230"/>
      <c r="C12" s="230"/>
      <c r="D12" s="7"/>
      <c r="E12" s="7"/>
      <c r="F12" s="7"/>
      <c r="G12" s="7"/>
      <c r="H12" s="10"/>
      <c r="I12" s="10"/>
      <c r="J12" s="10"/>
      <c r="K12" s="10"/>
      <c r="L12" s="10"/>
      <c r="M12" s="10"/>
      <c r="N12" s="10"/>
      <c r="O12" s="10"/>
      <c r="P12" s="10"/>
      <c r="Q12" s="10"/>
      <c r="R12" s="10"/>
      <c r="S12" s="10"/>
      <c r="T12" s="10"/>
      <c r="U12" s="10"/>
    </row>
    <row r="13" spans="1:29" s="8" customFormat="1" ht="18.75" x14ac:dyDescent="0.2">
      <c r="A13" s="226" t="s">
        <v>6</v>
      </c>
      <c r="B13" s="226"/>
      <c r="C13" s="226"/>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31"/>
      <c r="B14" s="231"/>
      <c r="C14" s="231"/>
      <c r="D14" s="4"/>
      <c r="E14" s="4"/>
      <c r="F14" s="4"/>
      <c r="G14" s="4"/>
      <c r="H14" s="4"/>
      <c r="I14" s="4"/>
      <c r="J14" s="4"/>
      <c r="K14" s="4"/>
      <c r="L14" s="4"/>
      <c r="M14" s="4"/>
      <c r="N14" s="4"/>
      <c r="O14" s="4"/>
      <c r="P14" s="4"/>
      <c r="Q14" s="4"/>
      <c r="R14" s="4"/>
      <c r="S14" s="4"/>
      <c r="T14" s="4"/>
      <c r="U14" s="4"/>
    </row>
    <row r="15" spans="1:29" s="3" customFormat="1" ht="15.75" x14ac:dyDescent="0.2">
      <c r="A15" s="230" t="s">
        <v>475</v>
      </c>
      <c r="B15" s="230"/>
      <c r="C15" s="230"/>
      <c r="D15" s="7"/>
      <c r="E15" s="7"/>
      <c r="F15" s="7"/>
      <c r="G15" s="7"/>
      <c r="H15" s="7"/>
      <c r="I15" s="7"/>
      <c r="J15" s="7"/>
      <c r="K15" s="7"/>
      <c r="L15" s="7"/>
      <c r="M15" s="7"/>
      <c r="N15" s="7"/>
      <c r="O15" s="7"/>
      <c r="P15" s="7"/>
      <c r="Q15" s="7"/>
      <c r="R15" s="7"/>
      <c r="S15" s="7"/>
      <c r="T15" s="7"/>
      <c r="U15" s="7"/>
    </row>
    <row r="16" spans="1:29" s="3" customFormat="1" ht="15" customHeight="1" x14ac:dyDescent="0.2">
      <c r="A16" s="226" t="s">
        <v>5</v>
      </c>
      <c r="B16" s="226"/>
      <c r="C16" s="226"/>
      <c r="D16" s="5"/>
      <c r="E16" s="5"/>
      <c r="F16" s="5"/>
      <c r="G16" s="5"/>
      <c r="H16" s="5"/>
      <c r="I16" s="5"/>
      <c r="J16" s="5"/>
      <c r="K16" s="5"/>
      <c r="L16" s="5"/>
      <c r="M16" s="5"/>
      <c r="N16" s="5"/>
      <c r="O16" s="5"/>
      <c r="P16" s="5"/>
      <c r="Q16" s="5"/>
      <c r="R16" s="5"/>
      <c r="S16" s="5"/>
      <c r="T16" s="5"/>
      <c r="U16" s="5"/>
    </row>
    <row r="17" spans="1:21" s="3" customFormat="1" ht="15" customHeight="1" x14ac:dyDescent="0.2">
      <c r="A17" s="231"/>
      <c r="B17" s="231"/>
      <c r="C17" s="231"/>
      <c r="D17" s="4"/>
      <c r="E17" s="4"/>
      <c r="F17" s="4"/>
      <c r="G17" s="4"/>
      <c r="H17" s="4"/>
      <c r="I17" s="4"/>
      <c r="J17" s="4"/>
      <c r="K17" s="4"/>
      <c r="L17" s="4"/>
      <c r="M17" s="4"/>
      <c r="N17" s="4"/>
      <c r="O17" s="4"/>
      <c r="P17" s="4"/>
      <c r="Q17" s="4"/>
      <c r="R17" s="4"/>
    </row>
    <row r="18" spans="1:21" s="3" customFormat="1" ht="27.75" customHeight="1" x14ac:dyDescent="0.2">
      <c r="A18" s="227" t="s">
        <v>378</v>
      </c>
      <c r="B18" s="227"/>
      <c r="C18" s="22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19" t="s">
        <v>4</v>
      </c>
      <c r="B20" s="24" t="s">
        <v>66</v>
      </c>
      <c r="C20" s="23" t="s">
        <v>65</v>
      </c>
      <c r="D20" s="5"/>
      <c r="E20" s="5"/>
      <c r="F20" s="5"/>
      <c r="G20" s="5"/>
      <c r="H20" s="4"/>
      <c r="I20" s="4"/>
      <c r="J20" s="4"/>
      <c r="K20" s="4"/>
      <c r="L20" s="4"/>
      <c r="M20" s="4"/>
      <c r="N20" s="4"/>
      <c r="O20" s="4"/>
      <c r="P20" s="4"/>
      <c r="Q20" s="4"/>
      <c r="R20" s="4"/>
    </row>
    <row r="21" spans="1:21" s="3" customFormat="1" ht="16.5" customHeight="1" x14ac:dyDescent="0.2">
      <c r="A21" s="23">
        <v>1</v>
      </c>
      <c r="B21" s="24">
        <v>2</v>
      </c>
      <c r="C21" s="23">
        <v>3</v>
      </c>
      <c r="D21" s="5"/>
      <c r="E21" s="5"/>
      <c r="F21" s="5"/>
      <c r="G21" s="5"/>
      <c r="H21" s="4"/>
      <c r="I21" s="4"/>
      <c r="J21" s="4"/>
      <c r="K21" s="4"/>
      <c r="L21" s="4"/>
      <c r="M21" s="4"/>
      <c r="N21" s="4"/>
      <c r="O21" s="4"/>
      <c r="P21" s="4"/>
      <c r="Q21" s="4"/>
      <c r="R21" s="4"/>
    </row>
    <row r="22" spans="1:21" s="3" customFormat="1" ht="31.5" x14ac:dyDescent="0.2">
      <c r="A22" s="18" t="s">
        <v>64</v>
      </c>
      <c r="B22" s="22" t="s">
        <v>391</v>
      </c>
      <c r="C22" s="144" t="s">
        <v>468</v>
      </c>
      <c r="D22" s="5"/>
      <c r="E22" s="5"/>
      <c r="F22" s="4"/>
      <c r="G22" s="4"/>
      <c r="H22" s="4"/>
      <c r="I22" s="4"/>
      <c r="J22" s="4"/>
      <c r="K22" s="4"/>
      <c r="L22" s="4"/>
      <c r="M22" s="4"/>
      <c r="N22" s="4"/>
      <c r="O22" s="4"/>
      <c r="P22" s="4"/>
    </row>
    <row r="23" spans="1:21" ht="31.5" x14ac:dyDescent="0.25">
      <c r="A23" s="18" t="s">
        <v>62</v>
      </c>
      <c r="B23" s="20" t="s">
        <v>59</v>
      </c>
      <c r="C23" s="21" t="s">
        <v>442</v>
      </c>
    </row>
    <row r="24" spans="1:21" ht="47.25" x14ac:dyDescent="0.25">
      <c r="A24" s="18" t="s">
        <v>61</v>
      </c>
      <c r="B24" s="20" t="s">
        <v>411</v>
      </c>
      <c r="C24" s="19" t="s">
        <v>475</v>
      </c>
    </row>
    <row r="25" spans="1:21" ht="31.5" x14ac:dyDescent="0.25">
      <c r="A25" s="18" t="s">
        <v>60</v>
      </c>
      <c r="B25" s="20" t="s">
        <v>412</v>
      </c>
      <c r="C25" s="19" t="s">
        <v>454</v>
      </c>
    </row>
    <row r="26" spans="1:21" ht="31.5" x14ac:dyDescent="0.25">
      <c r="A26" s="18" t="s">
        <v>58</v>
      </c>
      <c r="B26" s="20" t="s">
        <v>233</v>
      </c>
      <c r="C26" s="19" t="s">
        <v>426</v>
      </c>
    </row>
    <row r="27" spans="1:21" ht="31.5" x14ac:dyDescent="0.25">
      <c r="A27" s="18" t="s">
        <v>57</v>
      </c>
      <c r="B27" s="20" t="s">
        <v>392</v>
      </c>
      <c r="C27" s="19" t="s">
        <v>441</v>
      </c>
    </row>
    <row r="28" spans="1:21" ht="15.75" x14ac:dyDescent="0.25">
      <c r="A28" s="18" t="s">
        <v>55</v>
      </c>
      <c r="B28" s="20" t="s">
        <v>56</v>
      </c>
      <c r="C28" s="26">
        <v>2027</v>
      </c>
    </row>
    <row r="29" spans="1:21" ht="31.5" x14ac:dyDescent="0.25">
      <c r="A29" s="18" t="s">
        <v>53</v>
      </c>
      <c r="B29" s="19" t="s">
        <v>54</v>
      </c>
      <c r="C29" s="26">
        <v>2027</v>
      </c>
    </row>
    <row r="30" spans="1:21" ht="31.5" x14ac:dyDescent="0.25">
      <c r="A30" s="18" t="s">
        <v>72</v>
      </c>
      <c r="B30" s="19" t="s">
        <v>52</v>
      </c>
      <c r="C30" s="19" t="s">
        <v>444</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topLeftCell="A7" zoomScale="80" zoomScaleNormal="80" zoomScaleSheetLayoutView="80" workbookViewId="0">
      <selection activeCell="I24" sqref="I24"/>
    </sheetView>
  </sheetViews>
  <sheetFormatPr defaultRowHeight="15" x14ac:dyDescent="0.25"/>
  <cols>
    <col min="1" max="1" width="17.7109375" customWidth="1"/>
    <col min="2" max="2" width="30.140625" customWidth="1"/>
    <col min="3" max="4" width="12.28515625" customWidth="1"/>
    <col min="5" max="5" width="15" customWidth="1"/>
    <col min="6" max="7" width="13.28515625" customWidth="1"/>
    <col min="8" max="8" width="12.28515625" customWidth="1"/>
    <col min="9" max="9" width="15.570312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5" t="s">
        <v>68</v>
      </c>
    </row>
    <row r="2" spans="1:28" ht="18.75" x14ac:dyDescent="0.3">
      <c r="Z2" s="12" t="s">
        <v>9</v>
      </c>
    </row>
    <row r="3" spans="1:28" ht="18.75" x14ac:dyDescent="0.3">
      <c r="Z3" s="12" t="s">
        <v>67</v>
      </c>
    </row>
    <row r="4" spans="1:28" ht="18.75" customHeight="1" x14ac:dyDescent="0.25">
      <c r="A4" s="225" t="s">
        <v>423</v>
      </c>
      <c r="B4" s="225"/>
      <c r="C4" s="225"/>
      <c r="D4" s="225"/>
      <c r="E4" s="225"/>
      <c r="F4" s="225"/>
      <c r="G4" s="225"/>
      <c r="H4" s="225"/>
      <c r="I4" s="225"/>
      <c r="J4" s="225"/>
      <c r="K4" s="225"/>
      <c r="L4" s="225"/>
      <c r="M4" s="225"/>
      <c r="N4" s="225"/>
      <c r="O4" s="225"/>
      <c r="P4" s="225"/>
      <c r="Q4" s="225"/>
      <c r="R4" s="225"/>
      <c r="S4" s="225"/>
      <c r="T4" s="225"/>
      <c r="U4" s="225"/>
      <c r="V4" s="225"/>
      <c r="W4" s="225"/>
      <c r="X4" s="225"/>
      <c r="Y4" s="225"/>
      <c r="Z4" s="225"/>
    </row>
    <row r="6" spans="1:28" ht="18.75" x14ac:dyDescent="0.25">
      <c r="A6" s="229" t="s">
        <v>8</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10"/>
      <c r="AB6" s="10"/>
    </row>
    <row r="7" spans="1:28" ht="18.75" x14ac:dyDescent="0.25">
      <c r="A7" s="229"/>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10"/>
      <c r="AB7" s="10"/>
    </row>
    <row r="8" spans="1:28" ht="15.75" x14ac:dyDescent="0.25">
      <c r="A8" s="230" t="s">
        <v>431</v>
      </c>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7"/>
      <c r="AB8" s="7"/>
    </row>
    <row r="9" spans="1:28" ht="15.75" x14ac:dyDescent="0.25">
      <c r="A9" s="226" t="s">
        <v>7</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5"/>
      <c r="AB9" s="5"/>
    </row>
    <row r="10" spans="1:28" ht="18.75" x14ac:dyDescent="0.25">
      <c r="A10" s="229"/>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10"/>
      <c r="AB10" s="10"/>
    </row>
    <row r="11" spans="1:28" ht="15.75" x14ac:dyDescent="0.25">
      <c r="A11" s="230" t="s">
        <v>480</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7"/>
      <c r="AB11" s="7"/>
    </row>
    <row r="12" spans="1:28" ht="15.75" x14ac:dyDescent="0.25">
      <c r="A12" s="226" t="s">
        <v>6</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5"/>
      <c r="AB12" s="5"/>
    </row>
    <row r="13" spans="1:28" ht="18.75" x14ac:dyDescent="0.25">
      <c r="A13" s="231"/>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9"/>
      <c r="AB13" s="9"/>
    </row>
    <row r="14" spans="1:28" ht="15.75" x14ac:dyDescent="0.25">
      <c r="A14" s="240" t="s">
        <v>475</v>
      </c>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7"/>
      <c r="AB14" s="7"/>
    </row>
    <row r="15" spans="1:28" ht="15.75" x14ac:dyDescent="0.25">
      <c r="A15" s="226" t="s">
        <v>5</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5"/>
      <c r="AB15" s="5"/>
    </row>
    <row r="16" spans="1:28" x14ac:dyDescent="0.25">
      <c r="A16" s="254"/>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15"/>
      <c r="AB16" s="15"/>
    </row>
    <row r="17" spans="1:28"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15"/>
      <c r="AB17" s="15"/>
    </row>
    <row r="18" spans="1:28"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15"/>
      <c r="AB18" s="15"/>
    </row>
    <row r="19" spans="1:28"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15"/>
      <c r="AB19" s="15"/>
    </row>
    <row r="20" spans="1:28" x14ac:dyDescent="0.25">
      <c r="A20" s="254"/>
      <c r="B20" s="254"/>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15"/>
      <c r="AB20" s="15"/>
    </row>
    <row r="21" spans="1:28" x14ac:dyDescent="0.25">
      <c r="A21" s="254"/>
      <c r="B21" s="254"/>
      <c r="C21" s="254"/>
      <c r="D21" s="254"/>
      <c r="E21" s="254"/>
      <c r="F21" s="254"/>
      <c r="G21" s="254"/>
      <c r="H21" s="254"/>
      <c r="I21" s="254"/>
      <c r="J21" s="254"/>
      <c r="K21" s="254"/>
      <c r="L21" s="254"/>
      <c r="M21" s="254"/>
      <c r="N21" s="254"/>
      <c r="O21" s="254"/>
      <c r="P21" s="254"/>
      <c r="Q21" s="254"/>
      <c r="R21" s="254"/>
      <c r="S21" s="254"/>
      <c r="T21" s="254"/>
      <c r="U21" s="254"/>
      <c r="V21" s="254"/>
      <c r="W21" s="254"/>
      <c r="X21" s="254"/>
      <c r="Y21" s="254"/>
      <c r="Z21" s="254"/>
      <c r="AA21" s="15"/>
      <c r="AB21" s="15"/>
    </row>
    <row r="22" spans="1:28" x14ac:dyDescent="0.25">
      <c r="A22" s="255" t="s">
        <v>410</v>
      </c>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121"/>
      <c r="AB22" s="121"/>
    </row>
    <row r="23" spans="1:28" ht="32.25" customHeight="1" x14ac:dyDescent="0.25">
      <c r="A23" s="257" t="s">
        <v>267</v>
      </c>
      <c r="B23" s="258"/>
      <c r="C23" s="258"/>
      <c r="D23" s="258"/>
      <c r="E23" s="258"/>
      <c r="F23" s="258"/>
      <c r="G23" s="258"/>
      <c r="H23" s="258"/>
      <c r="I23" s="258"/>
      <c r="J23" s="258"/>
      <c r="K23" s="258"/>
      <c r="L23" s="259"/>
      <c r="M23" s="256" t="s">
        <v>268</v>
      </c>
      <c r="N23" s="256"/>
      <c r="O23" s="256"/>
      <c r="P23" s="256"/>
      <c r="Q23" s="256"/>
      <c r="R23" s="256"/>
      <c r="S23" s="256"/>
      <c r="T23" s="256"/>
      <c r="U23" s="256"/>
      <c r="V23" s="256"/>
      <c r="W23" s="256"/>
      <c r="X23" s="256"/>
      <c r="Y23" s="256"/>
      <c r="Z23" s="256"/>
    </row>
    <row r="24" spans="1:28" ht="151.5" customHeight="1" x14ac:dyDescent="0.25">
      <c r="A24" s="75" t="s">
        <v>236</v>
      </c>
      <c r="B24" s="76" t="s">
        <v>243</v>
      </c>
      <c r="C24" s="75" t="s">
        <v>261</v>
      </c>
      <c r="D24" s="75" t="s">
        <v>237</v>
      </c>
      <c r="E24" s="75" t="s">
        <v>262</v>
      </c>
      <c r="F24" s="75" t="s">
        <v>264</v>
      </c>
      <c r="G24" s="75" t="s">
        <v>263</v>
      </c>
      <c r="H24" s="75" t="s">
        <v>238</v>
      </c>
      <c r="I24" s="75" t="s">
        <v>265</v>
      </c>
      <c r="J24" s="75" t="s">
        <v>244</v>
      </c>
      <c r="K24" s="76" t="s">
        <v>242</v>
      </c>
      <c r="L24" s="76" t="s">
        <v>239</v>
      </c>
      <c r="M24" s="77" t="s">
        <v>251</v>
      </c>
      <c r="N24" s="76" t="s">
        <v>421</v>
      </c>
      <c r="O24" s="75" t="s">
        <v>249</v>
      </c>
      <c r="P24" s="75" t="s">
        <v>250</v>
      </c>
      <c r="Q24" s="75" t="s">
        <v>248</v>
      </c>
      <c r="R24" s="75" t="s">
        <v>238</v>
      </c>
      <c r="S24" s="75" t="s">
        <v>247</v>
      </c>
      <c r="T24" s="75" t="s">
        <v>246</v>
      </c>
      <c r="U24" s="75" t="s">
        <v>260</v>
      </c>
      <c r="V24" s="75" t="s">
        <v>248</v>
      </c>
      <c r="W24" s="83" t="s">
        <v>241</v>
      </c>
      <c r="X24" s="83" t="s">
        <v>253</v>
      </c>
      <c r="Y24" s="83" t="s">
        <v>254</v>
      </c>
      <c r="Z24" s="85" t="s">
        <v>252</v>
      </c>
    </row>
    <row r="25" spans="1:28" ht="16.5" customHeight="1" x14ac:dyDescent="0.25">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ht="87.75" customHeight="1" x14ac:dyDescent="0.25">
      <c r="A26" s="135">
        <v>2021</v>
      </c>
      <c r="B26" s="135" t="s">
        <v>451</v>
      </c>
      <c r="C26" s="135" t="s">
        <v>469</v>
      </c>
      <c r="D26" s="135" t="s">
        <v>470</v>
      </c>
      <c r="E26" s="135" t="s">
        <v>424</v>
      </c>
      <c r="F26" s="135">
        <f>9.42*4+2.33*5+7.33*1</f>
        <v>56.66</v>
      </c>
      <c r="G26" s="135" t="s">
        <v>424</v>
      </c>
      <c r="H26" s="135">
        <v>25</v>
      </c>
      <c r="I26" s="135">
        <v>2.2664</v>
      </c>
      <c r="J26" s="135">
        <v>0.36</v>
      </c>
      <c r="K26" s="135" t="s">
        <v>471</v>
      </c>
      <c r="L26" s="135" t="s">
        <v>472</v>
      </c>
      <c r="M26" s="135" t="s">
        <v>473</v>
      </c>
      <c r="N26" s="135">
        <v>4</v>
      </c>
      <c r="O26" s="135">
        <v>8.9600000000000009</v>
      </c>
      <c r="P26" s="135">
        <v>2.2400000000000002</v>
      </c>
      <c r="Q26" s="135">
        <v>8.9600000000000013E-2</v>
      </c>
      <c r="R26" s="135">
        <v>25</v>
      </c>
      <c r="S26" s="135">
        <v>0.35840000000000005</v>
      </c>
      <c r="T26" s="135">
        <f>4/R26</f>
        <v>0.16</v>
      </c>
      <c r="U26" s="135" t="s">
        <v>424</v>
      </c>
      <c r="V26" s="135">
        <f>Q26</f>
        <v>8.9600000000000013E-2</v>
      </c>
      <c r="W26" s="135">
        <f>S26-I26</f>
        <v>-1.9079999999999999</v>
      </c>
      <c r="X26" s="135">
        <f>T26-J26</f>
        <v>-0.19999999999999998</v>
      </c>
      <c r="Y26" s="135" t="s">
        <v>424</v>
      </c>
      <c r="Z26" s="155" t="s">
        <v>474</v>
      </c>
    </row>
    <row r="30" spans="1:28" x14ac:dyDescent="0.25">
      <c r="A30" s="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7" zoomScaleSheetLayoutView="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5" t="s">
        <v>68</v>
      </c>
    </row>
    <row r="2" spans="1:28" s="8" customFormat="1" ht="18.75" customHeight="1" x14ac:dyDescent="0.3">
      <c r="A2" s="14"/>
      <c r="B2" s="14"/>
      <c r="O2" s="12" t="s">
        <v>9</v>
      </c>
    </row>
    <row r="3" spans="1:28" s="8" customFormat="1" ht="18.75" x14ac:dyDescent="0.3">
      <c r="A3" s="13"/>
      <c r="B3" s="13"/>
      <c r="O3" s="12" t="s">
        <v>67</v>
      </c>
    </row>
    <row r="4" spans="1:28" s="8" customFormat="1" ht="18.75" x14ac:dyDescent="0.3">
      <c r="A4" s="13"/>
      <c r="B4" s="13"/>
      <c r="L4" s="12"/>
    </row>
    <row r="5" spans="1:28" s="8" customFormat="1" ht="15.75" x14ac:dyDescent="0.2">
      <c r="A5" s="225" t="s">
        <v>430</v>
      </c>
      <c r="B5" s="225"/>
      <c r="C5" s="225"/>
      <c r="D5" s="225"/>
      <c r="E5" s="225"/>
      <c r="F5" s="225"/>
      <c r="G5" s="225"/>
      <c r="H5" s="225"/>
      <c r="I5" s="225"/>
      <c r="J5" s="225"/>
      <c r="K5" s="225"/>
      <c r="L5" s="225"/>
      <c r="M5" s="225"/>
      <c r="N5" s="225"/>
      <c r="O5" s="225"/>
      <c r="P5" s="120"/>
      <c r="Q5" s="120"/>
      <c r="R5" s="120"/>
      <c r="S5" s="120"/>
      <c r="T5" s="120"/>
      <c r="U5" s="120"/>
      <c r="V5" s="120"/>
      <c r="W5" s="120"/>
      <c r="X5" s="120"/>
      <c r="Y5" s="120"/>
      <c r="Z5" s="120"/>
      <c r="AA5" s="120"/>
      <c r="AB5" s="120"/>
    </row>
    <row r="6" spans="1:28" s="8" customFormat="1" ht="18.75" x14ac:dyDescent="0.3">
      <c r="A6" s="13"/>
      <c r="B6" s="13"/>
      <c r="L6" s="12"/>
    </row>
    <row r="7" spans="1:28" s="8" customFormat="1" ht="18.75" x14ac:dyDescent="0.2">
      <c r="A7" s="229" t="s">
        <v>8</v>
      </c>
      <c r="B7" s="229"/>
      <c r="C7" s="229"/>
      <c r="D7" s="229"/>
      <c r="E7" s="229"/>
      <c r="F7" s="229"/>
      <c r="G7" s="229"/>
      <c r="H7" s="229"/>
      <c r="I7" s="229"/>
      <c r="J7" s="229"/>
      <c r="K7" s="229"/>
      <c r="L7" s="229"/>
      <c r="M7" s="229"/>
      <c r="N7" s="229"/>
      <c r="O7" s="229"/>
      <c r="P7" s="10"/>
      <c r="Q7" s="10"/>
      <c r="R7" s="10"/>
      <c r="S7" s="10"/>
      <c r="T7" s="10"/>
      <c r="U7" s="10"/>
      <c r="V7" s="10"/>
      <c r="W7" s="10"/>
      <c r="X7" s="10"/>
      <c r="Y7" s="10"/>
      <c r="Z7" s="10"/>
    </row>
    <row r="8" spans="1:28" s="8" customFormat="1" ht="18.75" x14ac:dyDescent="0.2">
      <c r="A8" s="229"/>
      <c r="B8" s="229"/>
      <c r="C8" s="229"/>
      <c r="D8" s="229"/>
      <c r="E8" s="229"/>
      <c r="F8" s="229"/>
      <c r="G8" s="229"/>
      <c r="H8" s="229"/>
      <c r="I8" s="229"/>
      <c r="J8" s="229"/>
      <c r="K8" s="229"/>
      <c r="L8" s="229"/>
      <c r="M8" s="229"/>
      <c r="N8" s="229"/>
      <c r="O8" s="229"/>
      <c r="P8" s="10"/>
      <c r="Q8" s="10"/>
      <c r="R8" s="10"/>
      <c r="S8" s="10"/>
      <c r="T8" s="10"/>
      <c r="U8" s="10"/>
      <c r="V8" s="10"/>
      <c r="W8" s="10"/>
      <c r="X8" s="10"/>
      <c r="Y8" s="10"/>
      <c r="Z8" s="10"/>
    </row>
    <row r="9" spans="1:28" s="8" customFormat="1" ht="18.75" x14ac:dyDescent="0.2">
      <c r="A9" s="230" t="s">
        <v>432</v>
      </c>
      <c r="B9" s="230"/>
      <c r="C9" s="230"/>
      <c r="D9" s="230"/>
      <c r="E9" s="230"/>
      <c r="F9" s="230"/>
      <c r="G9" s="230"/>
      <c r="H9" s="230"/>
      <c r="I9" s="230"/>
      <c r="J9" s="230"/>
      <c r="K9" s="230"/>
      <c r="L9" s="230"/>
      <c r="M9" s="230"/>
      <c r="N9" s="230"/>
      <c r="O9" s="230"/>
      <c r="P9" s="10"/>
      <c r="Q9" s="10"/>
      <c r="R9" s="10"/>
      <c r="S9" s="10"/>
      <c r="T9" s="10"/>
      <c r="U9" s="10"/>
      <c r="V9" s="10"/>
      <c r="W9" s="10"/>
      <c r="X9" s="10"/>
      <c r="Y9" s="10"/>
      <c r="Z9" s="10"/>
    </row>
    <row r="10" spans="1:28" s="8" customFormat="1" ht="18.75" x14ac:dyDescent="0.2">
      <c r="A10" s="226" t="s">
        <v>7</v>
      </c>
      <c r="B10" s="226"/>
      <c r="C10" s="226"/>
      <c r="D10" s="226"/>
      <c r="E10" s="226"/>
      <c r="F10" s="226"/>
      <c r="G10" s="226"/>
      <c r="H10" s="226"/>
      <c r="I10" s="226"/>
      <c r="J10" s="226"/>
      <c r="K10" s="226"/>
      <c r="L10" s="226"/>
      <c r="M10" s="226"/>
      <c r="N10" s="226"/>
      <c r="O10" s="226"/>
      <c r="P10" s="10"/>
      <c r="Q10" s="10"/>
      <c r="R10" s="10"/>
      <c r="S10" s="10"/>
      <c r="T10" s="10"/>
      <c r="U10" s="10"/>
      <c r="V10" s="10"/>
      <c r="W10" s="10"/>
      <c r="X10" s="10"/>
      <c r="Y10" s="10"/>
      <c r="Z10" s="10"/>
    </row>
    <row r="11" spans="1:28" s="8" customFormat="1" ht="18.75" x14ac:dyDescent="0.2">
      <c r="A11" s="229"/>
      <c r="B11" s="229"/>
      <c r="C11" s="229"/>
      <c r="D11" s="229"/>
      <c r="E11" s="229"/>
      <c r="F11" s="229"/>
      <c r="G11" s="229"/>
      <c r="H11" s="229"/>
      <c r="I11" s="229"/>
      <c r="J11" s="229"/>
      <c r="K11" s="229"/>
      <c r="L11" s="229"/>
      <c r="M11" s="229"/>
      <c r="N11" s="229"/>
      <c r="O11" s="229"/>
      <c r="P11" s="10"/>
      <c r="Q11" s="10"/>
      <c r="R11" s="10"/>
      <c r="S11" s="10"/>
      <c r="T11" s="10"/>
      <c r="U11" s="10"/>
      <c r="V11" s="10"/>
      <c r="W11" s="10"/>
      <c r="X11" s="10"/>
      <c r="Y11" s="10"/>
      <c r="Z11" s="10"/>
    </row>
    <row r="12" spans="1:28" s="8" customFormat="1" ht="18.75" x14ac:dyDescent="0.2">
      <c r="A12" s="230" t="s">
        <v>480</v>
      </c>
      <c r="B12" s="230"/>
      <c r="C12" s="230"/>
      <c r="D12" s="230"/>
      <c r="E12" s="230"/>
      <c r="F12" s="230"/>
      <c r="G12" s="230"/>
      <c r="H12" s="230"/>
      <c r="I12" s="230"/>
      <c r="J12" s="230"/>
      <c r="K12" s="230"/>
      <c r="L12" s="230"/>
      <c r="M12" s="230"/>
      <c r="N12" s="230"/>
      <c r="O12" s="230"/>
      <c r="P12" s="10"/>
      <c r="Q12" s="10"/>
      <c r="R12" s="10"/>
      <c r="S12" s="10"/>
      <c r="T12" s="10"/>
      <c r="U12" s="10"/>
      <c r="V12" s="10"/>
      <c r="W12" s="10"/>
      <c r="X12" s="10"/>
      <c r="Y12" s="10"/>
      <c r="Z12" s="10"/>
    </row>
    <row r="13" spans="1:28" s="8" customFormat="1" ht="18.75" x14ac:dyDescent="0.2">
      <c r="A13" s="226" t="s">
        <v>6</v>
      </c>
      <c r="B13" s="226"/>
      <c r="C13" s="226"/>
      <c r="D13" s="226"/>
      <c r="E13" s="226"/>
      <c r="F13" s="226"/>
      <c r="G13" s="226"/>
      <c r="H13" s="226"/>
      <c r="I13" s="226"/>
      <c r="J13" s="226"/>
      <c r="K13" s="226"/>
      <c r="L13" s="226"/>
      <c r="M13" s="226"/>
      <c r="N13" s="226"/>
      <c r="O13" s="226"/>
      <c r="P13" s="10"/>
      <c r="Q13" s="10"/>
      <c r="R13" s="10"/>
      <c r="S13" s="10"/>
      <c r="T13" s="10"/>
      <c r="U13" s="10"/>
      <c r="V13" s="10"/>
      <c r="W13" s="10"/>
      <c r="X13" s="10"/>
      <c r="Y13" s="10"/>
      <c r="Z13" s="10"/>
    </row>
    <row r="14" spans="1:28" s="8" customFormat="1" ht="15.75" customHeight="1" x14ac:dyDescent="0.2">
      <c r="A14" s="231"/>
      <c r="B14" s="231"/>
      <c r="C14" s="231"/>
      <c r="D14" s="231"/>
      <c r="E14" s="231"/>
      <c r="F14" s="231"/>
      <c r="G14" s="231"/>
      <c r="H14" s="231"/>
      <c r="I14" s="231"/>
      <c r="J14" s="231"/>
      <c r="K14" s="231"/>
      <c r="L14" s="231"/>
      <c r="M14" s="231"/>
      <c r="N14" s="231"/>
      <c r="O14" s="231"/>
      <c r="P14" s="4"/>
      <c r="Q14" s="4"/>
      <c r="R14" s="4"/>
      <c r="S14" s="4"/>
      <c r="T14" s="4"/>
      <c r="U14" s="4"/>
      <c r="V14" s="4"/>
      <c r="W14" s="4"/>
      <c r="X14" s="4"/>
      <c r="Y14" s="4"/>
      <c r="Z14" s="4"/>
    </row>
    <row r="15" spans="1:28" s="3" customFormat="1" ht="15.75" x14ac:dyDescent="0.2">
      <c r="A15" s="230" t="s">
        <v>475</v>
      </c>
      <c r="B15" s="230"/>
      <c r="C15" s="230"/>
      <c r="D15" s="230"/>
      <c r="E15" s="230"/>
      <c r="F15" s="230"/>
      <c r="G15" s="230"/>
      <c r="H15" s="230"/>
      <c r="I15" s="230"/>
      <c r="J15" s="230"/>
      <c r="K15" s="230"/>
      <c r="L15" s="230"/>
      <c r="M15" s="230"/>
      <c r="N15" s="230"/>
      <c r="O15" s="230"/>
      <c r="P15" s="7"/>
      <c r="Q15" s="7"/>
      <c r="R15" s="7"/>
      <c r="S15" s="7"/>
      <c r="T15" s="7"/>
      <c r="U15" s="7"/>
      <c r="V15" s="7"/>
      <c r="W15" s="7"/>
      <c r="X15" s="7"/>
      <c r="Y15" s="7"/>
      <c r="Z15" s="7"/>
    </row>
    <row r="16" spans="1:28" s="3" customFormat="1" ht="15" customHeight="1" x14ac:dyDescent="0.2">
      <c r="A16" s="226" t="s">
        <v>5</v>
      </c>
      <c r="B16" s="226"/>
      <c r="C16" s="226"/>
      <c r="D16" s="226"/>
      <c r="E16" s="226"/>
      <c r="F16" s="226"/>
      <c r="G16" s="226"/>
      <c r="H16" s="226"/>
      <c r="I16" s="226"/>
      <c r="J16" s="226"/>
      <c r="K16" s="226"/>
      <c r="L16" s="226"/>
      <c r="M16" s="226"/>
      <c r="N16" s="226"/>
      <c r="O16" s="226"/>
      <c r="P16" s="5"/>
      <c r="Q16" s="5"/>
      <c r="R16" s="5"/>
      <c r="S16" s="5"/>
      <c r="T16" s="5"/>
      <c r="U16" s="5"/>
      <c r="V16" s="5"/>
      <c r="W16" s="5"/>
      <c r="X16" s="5"/>
      <c r="Y16" s="5"/>
      <c r="Z16" s="5"/>
    </row>
    <row r="17" spans="1:26" s="3" customFormat="1" ht="15" customHeight="1" x14ac:dyDescent="0.2">
      <c r="A17" s="231"/>
      <c r="B17" s="231"/>
      <c r="C17" s="231"/>
      <c r="D17" s="231"/>
      <c r="E17" s="231"/>
      <c r="F17" s="231"/>
      <c r="G17" s="231"/>
      <c r="H17" s="231"/>
      <c r="I17" s="231"/>
      <c r="J17" s="231"/>
      <c r="K17" s="231"/>
      <c r="L17" s="231"/>
      <c r="M17" s="231"/>
      <c r="N17" s="231"/>
      <c r="O17" s="231"/>
      <c r="P17" s="4"/>
      <c r="Q17" s="4"/>
      <c r="R17" s="4"/>
      <c r="S17" s="4"/>
      <c r="T17" s="4"/>
      <c r="U17" s="4"/>
      <c r="V17" s="4"/>
      <c r="W17" s="4"/>
    </row>
    <row r="18" spans="1:26" s="3" customFormat="1" ht="91.5" customHeight="1" x14ac:dyDescent="0.2">
      <c r="A18" s="260" t="s">
        <v>387</v>
      </c>
      <c r="B18" s="260"/>
      <c r="C18" s="260"/>
      <c r="D18" s="260"/>
      <c r="E18" s="260"/>
      <c r="F18" s="260"/>
      <c r="G18" s="260"/>
      <c r="H18" s="260"/>
      <c r="I18" s="260"/>
      <c r="J18" s="260"/>
      <c r="K18" s="260"/>
      <c r="L18" s="260"/>
      <c r="M18" s="260"/>
      <c r="N18" s="260"/>
      <c r="O18" s="260"/>
      <c r="P18" s="6"/>
      <c r="Q18" s="6"/>
      <c r="R18" s="6"/>
      <c r="S18" s="6"/>
      <c r="T18" s="6"/>
      <c r="U18" s="6"/>
      <c r="V18" s="6"/>
      <c r="W18" s="6"/>
      <c r="X18" s="6"/>
      <c r="Y18" s="6"/>
      <c r="Z18" s="6"/>
    </row>
    <row r="19" spans="1:26" s="3" customFormat="1" ht="78" customHeight="1" x14ac:dyDescent="0.2">
      <c r="A19" s="233" t="s">
        <v>4</v>
      </c>
      <c r="B19" s="233" t="s">
        <v>87</v>
      </c>
      <c r="C19" s="233" t="s">
        <v>86</v>
      </c>
      <c r="D19" s="233" t="s">
        <v>75</v>
      </c>
      <c r="E19" s="261" t="s">
        <v>85</v>
      </c>
      <c r="F19" s="262"/>
      <c r="G19" s="262"/>
      <c r="H19" s="262"/>
      <c r="I19" s="263"/>
      <c r="J19" s="233" t="s">
        <v>84</v>
      </c>
      <c r="K19" s="233"/>
      <c r="L19" s="233"/>
      <c r="M19" s="233"/>
      <c r="N19" s="233"/>
      <c r="O19" s="233"/>
      <c r="P19" s="4"/>
      <c r="Q19" s="4"/>
      <c r="R19" s="4"/>
      <c r="S19" s="4"/>
      <c r="T19" s="4"/>
      <c r="U19" s="4"/>
      <c r="V19" s="4"/>
      <c r="W19" s="4"/>
    </row>
    <row r="20" spans="1:26" s="3" customFormat="1" ht="51" customHeight="1" x14ac:dyDescent="0.2">
      <c r="A20" s="233"/>
      <c r="B20" s="233"/>
      <c r="C20" s="233"/>
      <c r="D20" s="233"/>
      <c r="E20" s="28" t="s">
        <v>83</v>
      </c>
      <c r="F20" s="28" t="s">
        <v>82</v>
      </c>
      <c r="G20" s="28" t="s">
        <v>81</v>
      </c>
      <c r="H20" s="28" t="s">
        <v>80</v>
      </c>
      <c r="I20" s="28" t="s">
        <v>79</v>
      </c>
      <c r="J20" s="28" t="s">
        <v>78</v>
      </c>
      <c r="K20" s="28" t="s">
        <v>3</v>
      </c>
      <c r="L20" s="33" t="s">
        <v>2</v>
      </c>
      <c r="M20" s="32" t="s">
        <v>234</v>
      </c>
      <c r="N20" s="32" t="s">
        <v>77</v>
      </c>
      <c r="O20" s="32" t="s">
        <v>76</v>
      </c>
      <c r="P20" s="4"/>
      <c r="Q20" s="4"/>
      <c r="R20" s="4"/>
      <c r="S20" s="4"/>
      <c r="T20" s="4"/>
      <c r="U20" s="4"/>
      <c r="V20" s="4"/>
      <c r="W20" s="4"/>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4"/>
      <c r="Q21" s="4"/>
      <c r="R21" s="4"/>
      <c r="S21" s="4"/>
      <c r="T21" s="4"/>
      <c r="U21" s="4"/>
      <c r="V21" s="4"/>
      <c r="W21" s="4"/>
    </row>
    <row r="22" spans="1:26" s="3" customFormat="1" ht="33" customHeight="1" x14ac:dyDescent="0.2">
      <c r="A22" s="136" t="s">
        <v>424</v>
      </c>
      <c r="B22" s="136" t="s">
        <v>424</v>
      </c>
      <c r="C22" s="136" t="s">
        <v>424</v>
      </c>
      <c r="D22" s="136" t="s">
        <v>424</v>
      </c>
      <c r="E22" s="136" t="s">
        <v>424</v>
      </c>
      <c r="F22" s="136" t="s">
        <v>424</v>
      </c>
      <c r="G22" s="136" t="s">
        <v>424</v>
      </c>
      <c r="H22" s="136" t="s">
        <v>424</v>
      </c>
      <c r="I22" s="136" t="s">
        <v>424</v>
      </c>
      <c r="J22" s="136" t="s">
        <v>424</v>
      </c>
      <c r="K22" s="136" t="s">
        <v>424</v>
      </c>
      <c r="L22" s="136" t="s">
        <v>424</v>
      </c>
      <c r="M22" s="136" t="s">
        <v>424</v>
      </c>
      <c r="N22" s="136" t="s">
        <v>424</v>
      </c>
      <c r="O22" s="136" t="s">
        <v>424</v>
      </c>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X102"/>
  <sheetViews>
    <sheetView view="pageBreakPreview" topLeftCell="A25" zoomScaleSheetLayoutView="100" workbookViewId="0">
      <selection activeCell="A25" sqref="A25"/>
    </sheetView>
  </sheetViews>
  <sheetFormatPr defaultColWidth="9.140625" defaultRowHeight="12" x14ac:dyDescent="0.2"/>
  <cols>
    <col min="1" max="1" width="44.42578125" style="156" customWidth="1"/>
    <col min="2" max="2" width="18.28515625" style="156" customWidth="1"/>
    <col min="3" max="3" width="15.85546875" style="156" customWidth="1"/>
    <col min="4" max="4" width="16.28515625" style="156" customWidth="1"/>
    <col min="5" max="5" width="15" style="156" customWidth="1"/>
    <col min="6" max="6" width="17.5703125" style="156" customWidth="1"/>
    <col min="7" max="7" width="16" style="156" customWidth="1"/>
    <col min="8" max="9" width="14" style="156" bestFit="1" customWidth="1"/>
    <col min="10" max="10" width="13.85546875" style="156" customWidth="1"/>
    <col min="11" max="12" width="14" style="156" bestFit="1" customWidth="1"/>
    <col min="13" max="14" width="17.140625" style="156" customWidth="1"/>
    <col min="15" max="18" width="16" style="156" customWidth="1"/>
    <col min="19" max="23" width="14.85546875" style="156" customWidth="1"/>
    <col min="24" max="16384" width="9.140625" style="156"/>
  </cols>
  <sheetData>
    <row r="1" spans="1:19" ht="18.75" customHeight="1" x14ac:dyDescent="0.2">
      <c r="A1" s="198"/>
      <c r="B1" s="198"/>
      <c r="C1" s="198"/>
      <c r="D1" s="198"/>
      <c r="E1" s="198"/>
      <c r="F1" s="198"/>
      <c r="G1" s="198"/>
      <c r="H1" s="198"/>
      <c r="I1" s="198"/>
      <c r="J1" s="198"/>
      <c r="K1" s="198"/>
      <c r="L1" s="198"/>
      <c r="M1" s="199"/>
      <c r="S1" s="200" t="s">
        <v>68</v>
      </c>
    </row>
    <row r="2" spans="1:19" ht="18.75" customHeight="1" x14ac:dyDescent="0.2">
      <c r="A2" s="198"/>
      <c r="B2" s="198"/>
      <c r="C2" s="198"/>
      <c r="D2" s="198"/>
      <c r="E2" s="198"/>
      <c r="F2" s="198"/>
      <c r="G2" s="198"/>
      <c r="H2" s="198"/>
      <c r="I2" s="198"/>
      <c r="J2" s="198"/>
      <c r="K2" s="198"/>
      <c r="L2" s="198"/>
      <c r="M2" s="199"/>
      <c r="S2" s="201" t="s">
        <v>9</v>
      </c>
    </row>
    <row r="3" spans="1:19" x14ac:dyDescent="0.2">
      <c r="A3" s="198"/>
      <c r="B3" s="198"/>
      <c r="C3" s="198"/>
      <c r="D3" s="198"/>
      <c r="E3" s="198"/>
      <c r="F3" s="198"/>
      <c r="G3" s="198"/>
      <c r="H3" s="198"/>
      <c r="I3" s="198"/>
      <c r="J3" s="198"/>
      <c r="K3" s="198"/>
      <c r="L3" s="198"/>
      <c r="M3" s="199"/>
      <c r="S3" s="201" t="s">
        <v>67</v>
      </c>
    </row>
    <row r="4" spans="1:19" x14ac:dyDescent="0.2">
      <c r="A4" s="198"/>
      <c r="B4" s="198"/>
      <c r="C4" s="198"/>
      <c r="D4" s="198"/>
      <c r="E4" s="198"/>
      <c r="F4" s="198"/>
      <c r="G4" s="198"/>
      <c r="H4" s="198"/>
      <c r="I4" s="198"/>
      <c r="J4" s="198"/>
      <c r="K4" s="198"/>
      <c r="L4" s="198"/>
      <c r="M4" s="198"/>
    </row>
    <row r="5" spans="1:19" ht="18.75" customHeight="1" x14ac:dyDescent="0.2">
      <c r="A5" s="266" t="s">
        <v>430</v>
      </c>
      <c r="B5" s="266"/>
      <c r="C5" s="266"/>
      <c r="D5" s="266"/>
      <c r="E5" s="266"/>
      <c r="F5" s="266"/>
      <c r="G5" s="266"/>
      <c r="H5" s="266"/>
      <c r="I5" s="266"/>
      <c r="J5" s="266"/>
      <c r="K5" s="266"/>
      <c r="L5" s="266"/>
      <c r="M5" s="266"/>
      <c r="N5" s="266"/>
      <c r="O5" s="266"/>
      <c r="P5" s="266"/>
      <c r="Q5" s="266"/>
      <c r="R5" s="266"/>
      <c r="S5" s="266"/>
    </row>
    <row r="6" spans="1:19" x14ac:dyDescent="0.2">
      <c r="A6" s="198"/>
      <c r="B6" s="198"/>
      <c r="C6" s="198"/>
      <c r="D6" s="198"/>
      <c r="E6" s="198"/>
      <c r="F6" s="198"/>
      <c r="G6" s="198"/>
      <c r="H6" s="198"/>
      <c r="I6" s="198"/>
      <c r="J6" s="198"/>
      <c r="K6" s="198"/>
      <c r="L6" s="198"/>
      <c r="M6" s="198"/>
    </row>
    <row r="7" spans="1:19" x14ac:dyDescent="0.2">
      <c r="A7" s="266" t="s">
        <v>8</v>
      </c>
      <c r="B7" s="266"/>
      <c r="C7" s="266"/>
      <c r="D7" s="266"/>
      <c r="E7" s="266"/>
      <c r="F7" s="266"/>
      <c r="G7" s="266"/>
      <c r="H7" s="266"/>
      <c r="I7" s="266"/>
      <c r="J7" s="266"/>
      <c r="K7" s="266"/>
      <c r="L7" s="266"/>
      <c r="M7" s="266"/>
      <c r="N7" s="266"/>
      <c r="O7" s="266"/>
      <c r="P7" s="266"/>
      <c r="Q7" s="266"/>
      <c r="R7" s="266"/>
      <c r="S7" s="266"/>
    </row>
    <row r="8" spans="1:19" x14ac:dyDescent="0.2">
      <c r="A8" s="198"/>
      <c r="B8" s="198"/>
      <c r="C8" s="198"/>
      <c r="D8" s="198"/>
      <c r="E8" s="198"/>
      <c r="F8" s="198"/>
      <c r="G8" s="198"/>
      <c r="H8" s="198"/>
      <c r="I8" s="198"/>
      <c r="J8" s="198"/>
      <c r="K8" s="198"/>
      <c r="L8" s="198"/>
      <c r="M8" s="198"/>
    </row>
    <row r="9" spans="1:19" ht="18.75" customHeight="1" x14ac:dyDescent="0.2">
      <c r="A9" s="267" t="s">
        <v>433</v>
      </c>
      <c r="B9" s="267"/>
      <c r="C9" s="267"/>
      <c r="D9" s="267"/>
      <c r="E9" s="267"/>
      <c r="F9" s="267"/>
      <c r="G9" s="267"/>
      <c r="H9" s="267"/>
      <c r="I9" s="267"/>
      <c r="J9" s="267"/>
      <c r="K9" s="267"/>
      <c r="L9" s="267"/>
      <c r="M9" s="267"/>
      <c r="N9" s="267"/>
      <c r="O9" s="267"/>
      <c r="P9" s="267"/>
      <c r="Q9" s="267"/>
      <c r="R9" s="267"/>
      <c r="S9" s="267"/>
    </row>
    <row r="10" spans="1:19" ht="18.75" customHeight="1" x14ac:dyDescent="0.2">
      <c r="A10" s="264" t="s">
        <v>7</v>
      </c>
      <c r="B10" s="264"/>
      <c r="C10" s="264"/>
      <c r="D10" s="264"/>
      <c r="E10" s="264"/>
      <c r="F10" s="264"/>
      <c r="G10" s="264"/>
      <c r="H10" s="264"/>
      <c r="I10" s="264"/>
      <c r="J10" s="264"/>
      <c r="K10" s="264"/>
      <c r="L10" s="264"/>
      <c r="M10" s="264"/>
      <c r="N10" s="264"/>
      <c r="O10" s="264"/>
      <c r="P10" s="264"/>
      <c r="Q10" s="264"/>
      <c r="R10" s="264"/>
      <c r="S10" s="264"/>
    </row>
    <row r="11" spans="1:19" x14ac:dyDescent="0.2">
      <c r="A11" s="198"/>
      <c r="B11" s="198"/>
      <c r="C11" s="198"/>
      <c r="D11" s="198"/>
      <c r="E11" s="198"/>
      <c r="F11" s="198"/>
      <c r="G11" s="198"/>
      <c r="H11" s="198"/>
      <c r="I11" s="198"/>
      <c r="J11" s="198"/>
      <c r="K11" s="198"/>
      <c r="L11" s="198"/>
      <c r="M11" s="198"/>
    </row>
    <row r="12" spans="1:19" ht="18.75" customHeight="1" x14ac:dyDescent="0.2">
      <c r="A12" s="268" t="s">
        <v>480</v>
      </c>
      <c r="B12" s="268"/>
      <c r="C12" s="268"/>
      <c r="D12" s="268"/>
      <c r="E12" s="268"/>
      <c r="F12" s="268"/>
      <c r="G12" s="268"/>
      <c r="H12" s="268"/>
      <c r="I12" s="268"/>
      <c r="J12" s="268"/>
      <c r="K12" s="268"/>
      <c r="L12" s="268"/>
      <c r="M12" s="268"/>
      <c r="N12" s="268"/>
      <c r="O12" s="268"/>
      <c r="P12" s="268"/>
      <c r="Q12" s="268"/>
      <c r="R12" s="268"/>
      <c r="S12" s="268"/>
    </row>
    <row r="13" spans="1:19" ht="18.75" customHeight="1" x14ac:dyDescent="0.2">
      <c r="A13" s="264" t="s">
        <v>6</v>
      </c>
      <c r="B13" s="264"/>
      <c r="C13" s="264"/>
      <c r="D13" s="264"/>
      <c r="E13" s="264"/>
      <c r="F13" s="264"/>
      <c r="G13" s="264"/>
      <c r="H13" s="264"/>
      <c r="I13" s="264"/>
      <c r="J13" s="264"/>
      <c r="K13" s="264"/>
      <c r="L13" s="264"/>
      <c r="M13" s="264"/>
      <c r="N13" s="264"/>
      <c r="O13" s="264"/>
      <c r="P13" s="264"/>
      <c r="Q13" s="264"/>
      <c r="R13" s="264"/>
      <c r="S13" s="264"/>
    </row>
    <row r="14" spans="1:19" ht="15.75" customHeight="1" x14ac:dyDescent="0.2">
      <c r="A14" s="198"/>
      <c r="B14" s="198"/>
      <c r="C14" s="198"/>
      <c r="D14" s="198"/>
      <c r="E14" s="198"/>
      <c r="F14" s="198"/>
      <c r="G14" s="198"/>
      <c r="H14" s="198"/>
      <c r="I14" s="198"/>
      <c r="J14" s="198"/>
      <c r="K14" s="198"/>
      <c r="L14" s="198"/>
      <c r="M14" s="198"/>
    </row>
    <row r="15" spans="1:19" ht="32.25" customHeight="1" x14ac:dyDescent="0.2">
      <c r="A15" s="265" t="s">
        <v>475</v>
      </c>
      <c r="B15" s="265"/>
      <c r="C15" s="265"/>
      <c r="D15" s="265"/>
      <c r="E15" s="265"/>
      <c r="F15" s="265"/>
      <c r="G15" s="265"/>
      <c r="H15" s="265"/>
      <c r="I15" s="265"/>
      <c r="J15" s="265"/>
      <c r="K15" s="265"/>
      <c r="L15" s="265"/>
      <c r="M15" s="265"/>
      <c r="N15" s="265"/>
      <c r="O15" s="265"/>
      <c r="P15" s="265"/>
      <c r="Q15" s="265"/>
      <c r="R15" s="265"/>
      <c r="S15" s="265"/>
    </row>
    <row r="16" spans="1:19" ht="15" customHeight="1" x14ac:dyDescent="0.2">
      <c r="A16" s="264" t="s">
        <v>5</v>
      </c>
      <c r="B16" s="264"/>
      <c r="C16" s="264"/>
      <c r="D16" s="264"/>
      <c r="E16" s="264"/>
      <c r="F16" s="264"/>
      <c r="G16" s="264"/>
      <c r="H16" s="264"/>
      <c r="I16" s="264"/>
      <c r="J16" s="264"/>
      <c r="K16" s="264"/>
      <c r="L16" s="264"/>
      <c r="M16" s="264"/>
      <c r="N16" s="264"/>
      <c r="O16" s="264"/>
      <c r="P16" s="264"/>
      <c r="Q16" s="264"/>
      <c r="R16" s="264"/>
      <c r="S16" s="264"/>
    </row>
    <row r="17" spans="1:20" ht="15" customHeight="1" x14ac:dyDescent="0.2">
      <c r="A17" s="198"/>
      <c r="B17" s="202"/>
      <c r="C17" s="198"/>
      <c r="D17" s="198"/>
      <c r="E17" s="198"/>
      <c r="F17" s="198"/>
      <c r="G17" s="198"/>
      <c r="H17" s="198"/>
      <c r="I17" s="198"/>
      <c r="J17" s="198"/>
      <c r="K17" s="198"/>
      <c r="L17" s="198"/>
      <c r="M17" s="198"/>
    </row>
    <row r="18" spans="1:20" ht="24.75" customHeight="1" x14ac:dyDescent="0.2">
      <c r="A18" s="270" t="s">
        <v>388</v>
      </c>
      <c r="B18" s="267"/>
      <c r="C18" s="267"/>
      <c r="D18" s="267"/>
      <c r="E18" s="267"/>
      <c r="F18" s="267"/>
      <c r="G18" s="267"/>
      <c r="H18" s="267"/>
      <c r="I18" s="267"/>
      <c r="J18" s="267"/>
      <c r="K18" s="267"/>
      <c r="L18" s="267"/>
      <c r="M18" s="267"/>
      <c r="N18" s="267"/>
      <c r="O18" s="267"/>
      <c r="P18" s="267"/>
      <c r="Q18" s="267"/>
      <c r="R18" s="267"/>
      <c r="S18" s="267"/>
    </row>
    <row r="19" spans="1:20" ht="15" customHeight="1" x14ac:dyDescent="0.2">
      <c r="A19" s="264"/>
      <c r="B19" s="264"/>
      <c r="C19" s="264"/>
      <c r="D19" s="264"/>
      <c r="E19" s="264"/>
      <c r="F19" s="264"/>
      <c r="G19" s="264"/>
      <c r="H19" s="264"/>
      <c r="I19" s="264"/>
      <c r="J19" s="264"/>
      <c r="K19" s="264"/>
      <c r="L19" s="264"/>
      <c r="M19" s="264"/>
      <c r="N19" s="264"/>
      <c r="O19" s="264"/>
      <c r="P19" s="264"/>
      <c r="Q19" s="264"/>
      <c r="R19" s="264"/>
      <c r="S19" s="264"/>
    </row>
    <row r="20" spans="1:20" ht="15" customHeight="1" x14ac:dyDescent="0.2">
      <c r="A20" s="198"/>
      <c r="B20" s="198"/>
      <c r="C20" s="198"/>
      <c r="D20" s="198"/>
      <c r="E20" s="198"/>
      <c r="F20" s="198"/>
      <c r="G20" s="198"/>
      <c r="H20" s="198"/>
      <c r="I20" s="198"/>
      <c r="J20" s="198"/>
      <c r="K20" s="198"/>
      <c r="L20" s="198"/>
      <c r="M20" s="198"/>
      <c r="N20" s="198"/>
      <c r="O20" s="198"/>
      <c r="P20" s="198"/>
      <c r="Q20" s="198"/>
      <c r="R20" s="198"/>
      <c r="S20" s="198"/>
    </row>
    <row r="21" spans="1:20" ht="15" customHeight="1" x14ac:dyDescent="0.2">
      <c r="A21" s="198"/>
      <c r="B21" s="198"/>
      <c r="C21" s="198"/>
      <c r="D21" s="198"/>
      <c r="E21" s="198"/>
      <c r="F21" s="198"/>
      <c r="G21" s="198"/>
      <c r="H21" s="198"/>
      <c r="I21" s="198"/>
      <c r="J21" s="198"/>
      <c r="K21" s="198"/>
      <c r="L21" s="198"/>
      <c r="M21" s="198"/>
      <c r="N21" s="198"/>
      <c r="O21" s="198"/>
      <c r="P21" s="198"/>
      <c r="Q21" s="198"/>
      <c r="R21" s="198"/>
      <c r="S21" s="198"/>
    </row>
    <row r="22" spans="1:20" ht="15" customHeight="1" x14ac:dyDescent="0.2">
      <c r="A22" s="198"/>
      <c r="B22" s="198"/>
      <c r="C22" s="198"/>
      <c r="D22" s="198"/>
      <c r="E22" s="198"/>
      <c r="F22" s="198"/>
      <c r="G22" s="198"/>
      <c r="H22" s="198"/>
      <c r="I22" s="198"/>
      <c r="J22" s="198"/>
      <c r="K22" s="198"/>
      <c r="L22" s="198"/>
      <c r="M22" s="198"/>
      <c r="N22" s="198"/>
      <c r="O22" s="198"/>
      <c r="P22" s="198"/>
      <c r="Q22" s="198"/>
      <c r="R22" s="198"/>
      <c r="S22" s="198"/>
    </row>
    <row r="23" spans="1:20" ht="12.75" thickBot="1" x14ac:dyDescent="0.25">
      <c r="A23" s="203"/>
      <c r="B23" s="203"/>
      <c r="C23" s="203"/>
      <c r="D23" s="203"/>
      <c r="E23" s="203"/>
      <c r="F23" s="203"/>
      <c r="G23" s="203"/>
      <c r="H23" s="203"/>
      <c r="I23" s="203"/>
      <c r="J23" s="203"/>
      <c r="K23" s="203"/>
      <c r="L23" s="203"/>
      <c r="M23" s="203"/>
      <c r="N23" s="203"/>
      <c r="O23" s="203"/>
      <c r="P23" s="203"/>
      <c r="Q23" s="203"/>
      <c r="R23" s="203"/>
      <c r="S23" s="203"/>
      <c r="T23" s="203"/>
    </row>
    <row r="24" spans="1:20" ht="14.25" customHeight="1" x14ac:dyDescent="0.2">
      <c r="A24" s="157" t="s">
        <v>257</v>
      </c>
      <c r="B24" s="158" t="s">
        <v>0</v>
      </c>
      <c r="C24" s="161"/>
      <c r="T24" s="161"/>
    </row>
    <row r="25" spans="1:20" ht="12.75" customHeight="1" x14ac:dyDescent="0.2">
      <c r="A25" s="159" t="s">
        <v>481</v>
      </c>
      <c r="B25" s="160">
        <v>3890590.51</v>
      </c>
      <c r="C25" s="161"/>
      <c r="D25" s="271"/>
      <c r="E25" s="271"/>
      <c r="F25" s="162"/>
      <c r="G25" s="162"/>
      <c r="H25" s="162"/>
      <c r="I25" s="162"/>
      <c r="J25" s="162"/>
      <c r="K25" s="162"/>
      <c r="L25" s="162"/>
      <c r="M25" s="162"/>
      <c r="N25" s="162"/>
      <c r="O25" s="162"/>
      <c r="P25" s="162"/>
      <c r="Q25" s="162"/>
      <c r="R25" s="162"/>
      <c r="S25" s="161"/>
      <c r="T25" s="161"/>
    </row>
    <row r="26" spans="1:20" ht="17.25" customHeight="1" x14ac:dyDescent="0.2">
      <c r="A26" s="159" t="s">
        <v>482</v>
      </c>
      <c r="B26" s="160">
        <f>SUM(B58:R58)</f>
        <v>616269.53678400023</v>
      </c>
      <c r="C26" s="161"/>
      <c r="D26" s="272" t="s">
        <v>483</v>
      </c>
      <c r="E26" s="272"/>
      <c r="F26" s="272"/>
      <c r="G26" s="164" t="str">
        <f>IF(B93="исключен","проект исключен",IF(SUM(B88:W88)=0,"не окупается",SUM(B88:W88)))</f>
        <v>не окупается</v>
      </c>
      <c r="H26" s="199"/>
      <c r="I26" s="198"/>
      <c r="J26" s="198"/>
      <c r="K26" s="198"/>
      <c r="L26" s="198"/>
      <c r="M26" s="198"/>
      <c r="N26" s="198"/>
      <c r="O26" s="198"/>
      <c r="P26" s="198"/>
      <c r="Q26" s="198"/>
      <c r="R26" s="198"/>
      <c r="T26" s="161"/>
    </row>
    <row r="27" spans="1:20" ht="16.5" customHeight="1" x14ac:dyDescent="0.2">
      <c r="A27" s="159" t="s">
        <v>256</v>
      </c>
      <c r="B27" s="160">
        <v>15</v>
      </c>
      <c r="C27" s="161"/>
      <c r="D27" s="272" t="s">
        <v>484</v>
      </c>
      <c r="E27" s="272"/>
      <c r="F27" s="272"/>
      <c r="G27" s="164" t="str">
        <f>IF(B93="исключен","проект исключен",IF(SUM(B89:W89)=0,"не окупается",SUM(B89:W89)))</f>
        <v>не окупается</v>
      </c>
      <c r="H27" s="198"/>
      <c r="I27" s="198"/>
      <c r="J27" s="198"/>
      <c r="K27" s="198"/>
      <c r="L27" s="198"/>
      <c r="M27" s="198"/>
      <c r="N27" s="198"/>
      <c r="O27" s="198"/>
      <c r="P27" s="198"/>
      <c r="Q27" s="198"/>
      <c r="R27" s="198"/>
      <c r="T27" s="161"/>
    </row>
    <row r="28" spans="1:20" ht="24" customHeight="1" x14ac:dyDescent="0.2">
      <c r="A28" s="159" t="s">
        <v>255</v>
      </c>
      <c r="B28" s="160">
        <v>1</v>
      </c>
      <c r="C28" s="161"/>
      <c r="D28" s="269" t="s">
        <v>485</v>
      </c>
      <c r="E28" s="269"/>
      <c r="F28" s="269"/>
      <c r="G28" s="165">
        <f>IFERROR(IF(B92=0,0,INDEX(A1:W100,86,MATCH(B92+15,45:45,0))),0)</f>
        <v>-4246901.6908807484</v>
      </c>
      <c r="H28" s="204"/>
      <c r="I28" s="204"/>
      <c r="J28" s="204"/>
      <c r="K28" s="204"/>
      <c r="L28" s="204"/>
      <c r="M28" s="204"/>
      <c r="N28" s="204"/>
      <c r="O28" s="204"/>
      <c r="P28" s="204"/>
      <c r="Q28" s="204"/>
      <c r="R28" s="204"/>
      <c r="T28" s="161"/>
    </row>
    <row r="29" spans="1:20" ht="17.25" customHeight="1" x14ac:dyDescent="0.2">
      <c r="A29" s="159" t="s">
        <v>486</v>
      </c>
      <c r="B29" s="160">
        <f>SUM(B60:R60)+SUM(B59:R59)</f>
        <v>0</v>
      </c>
      <c r="C29" s="161"/>
      <c r="D29" s="198"/>
      <c r="E29" s="198"/>
      <c r="F29" s="198"/>
      <c r="G29" s="198"/>
      <c r="H29" s="198"/>
      <c r="I29" s="198"/>
      <c r="J29" s="198"/>
      <c r="K29" s="198"/>
      <c r="L29" s="198"/>
      <c r="M29" s="198"/>
      <c r="N29" s="198"/>
      <c r="O29" s="198"/>
      <c r="P29" s="198"/>
      <c r="Q29" s="198"/>
      <c r="R29" s="198"/>
      <c r="S29" s="166"/>
      <c r="T29" s="161"/>
    </row>
    <row r="30" spans="1:20" ht="17.25" customHeight="1" x14ac:dyDescent="0.2">
      <c r="A30" s="159" t="s">
        <v>487</v>
      </c>
      <c r="B30" s="167">
        <v>10</v>
      </c>
      <c r="C30" s="161"/>
      <c r="T30" s="161"/>
    </row>
    <row r="31" spans="1:20" ht="17.25" customHeight="1" x14ac:dyDescent="0.2">
      <c r="A31" s="159" t="s">
        <v>488</v>
      </c>
      <c r="B31" s="160" t="s">
        <v>489</v>
      </c>
      <c r="C31" s="161"/>
      <c r="D31" s="166"/>
      <c r="E31" s="166"/>
      <c r="F31" s="166"/>
      <c r="G31" s="166"/>
      <c r="H31" s="166"/>
      <c r="I31" s="166"/>
      <c r="J31" s="166"/>
      <c r="K31" s="166"/>
      <c r="L31" s="166"/>
      <c r="M31" s="166"/>
      <c r="N31" s="166"/>
      <c r="O31" s="166"/>
      <c r="P31" s="166"/>
      <c r="Q31" s="166"/>
      <c r="R31" s="166"/>
      <c r="S31" s="166"/>
      <c r="T31" s="161"/>
    </row>
    <row r="32" spans="1:20" ht="17.25" customHeight="1" x14ac:dyDescent="0.2">
      <c r="A32" s="159" t="s">
        <v>490</v>
      </c>
      <c r="B32" s="160">
        <f>SUM(B61:R61)+SUM(B62:R62)</f>
        <v>0</v>
      </c>
      <c r="C32" s="161"/>
      <c r="D32" s="161"/>
      <c r="E32" s="161"/>
      <c r="F32" s="161"/>
      <c r="G32" s="161"/>
      <c r="H32" s="161"/>
      <c r="I32" s="161"/>
      <c r="J32" s="161"/>
      <c r="K32" s="161"/>
      <c r="L32" s="161"/>
      <c r="M32" s="161"/>
      <c r="N32" s="161"/>
      <c r="O32" s="161"/>
      <c r="P32" s="161"/>
      <c r="Q32" s="161"/>
      <c r="R32" s="161"/>
      <c r="S32" s="161"/>
      <c r="T32" s="161"/>
    </row>
    <row r="33" spans="1:23" ht="17.25" customHeight="1" x14ac:dyDescent="0.2">
      <c r="A33" s="159" t="s">
        <v>491</v>
      </c>
      <c r="B33" s="160">
        <v>1</v>
      </c>
      <c r="C33" s="161"/>
      <c r="D33" s="161"/>
      <c r="E33" s="161"/>
      <c r="F33" s="161"/>
      <c r="G33" s="161"/>
      <c r="H33" s="161"/>
      <c r="I33" s="161"/>
      <c r="J33" s="161"/>
      <c r="K33" s="161"/>
      <c r="L33" s="161"/>
      <c r="M33" s="161"/>
      <c r="N33" s="161"/>
      <c r="O33" s="161"/>
      <c r="P33" s="161"/>
      <c r="Q33" s="161"/>
      <c r="R33" s="161"/>
      <c r="S33" s="161"/>
      <c r="T33" s="161"/>
    </row>
    <row r="34" spans="1:23" ht="17.25" customHeight="1" x14ac:dyDescent="0.2">
      <c r="A34" s="159" t="s">
        <v>492</v>
      </c>
      <c r="B34" s="160" t="s">
        <v>493</v>
      </c>
      <c r="C34" s="161"/>
      <c r="D34" s="161"/>
      <c r="E34" s="161"/>
      <c r="F34" s="161"/>
      <c r="G34" s="161"/>
      <c r="H34" s="161"/>
      <c r="I34" s="161"/>
      <c r="J34" s="161"/>
      <c r="K34" s="161"/>
      <c r="L34" s="161"/>
      <c r="M34" s="161"/>
      <c r="N34" s="161"/>
      <c r="O34" s="161"/>
      <c r="P34" s="161"/>
      <c r="Q34" s="161"/>
      <c r="R34" s="161"/>
      <c r="S34" s="161"/>
      <c r="T34" s="161"/>
    </row>
    <row r="35" spans="1:23" ht="17.25" customHeight="1" x14ac:dyDescent="0.2">
      <c r="A35" s="159" t="s">
        <v>494</v>
      </c>
      <c r="B35" s="168">
        <v>0.2</v>
      </c>
      <c r="C35" s="161"/>
      <c r="D35" s="161"/>
      <c r="E35" s="161"/>
      <c r="F35" s="161"/>
      <c r="G35" s="161"/>
      <c r="H35" s="161"/>
      <c r="I35" s="161"/>
      <c r="J35" s="161"/>
      <c r="K35" s="161"/>
      <c r="L35" s="161"/>
      <c r="M35" s="161"/>
      <c r="N35" s="161"/>
      <c r="O35" s="161"/>
      <c r="P35" s="161"/>
      <c r="Q35" s="161"/>
      <c r="R35" s="161"/>
      <c r="S35" s="161"/>
      <c r="T35" s="161"/>
    </row>
    <row r="36" spans="1:23" ht="17.25" customHeight="1" x14ac:dyDescent="0.2">
      <c r="A36" s="159" t="s">
        <v>495</v>
      </c>
      <c r="B36" s="169">
        <v>2.2000000000000002E-2</v>
      </c>
      <c r="C36" s="161"/>
      <c r="D36" s="161"/>
      <c r="E36" s="161"/>
      <c r="F36" s="161"/>
      <c r="G36" s="161"/>
      <c r="H36" s="161"/>
      <c r="I36" s="161"/>
      <c r="J36" s="161"/>
      <c r="K36" s="161"/>
      <c r="L36" s="161"/>
      <c r="M36" s="161"/>
      <c r="N36" s="161"/>
      <c r="O36" s="161"/>
      <c r="P36" s="161"/>
      <c r="Q36" s="161"/>
      <c r="R36" s="161"/>
      <c r="S36" s="161"/>
      <c r="T36" s="161"/>
    </row>
    <row r="37" spans="1:23" ht="17.25" customHeight="1" x14ac:dyDescent="0.2">
      <c r="A37" s="159" t="s">
        <v>496</v>
      </c>
      <c r="B37" s="168">
        <v>0.1</v>
      </c>
      <c r="C37" s="161"/>
      <c r="D37" s="161"/>
      <c r="E37" s="161"/>
      <c r="F37" s="161"/>
      <c r="G37" s="161"/>
      <c r="H37" s="161"/>
      <c r="I37" s="161"/>
      <c r="J37" s="161"/>
      <c r="K37" s="161"/>
      <c r="L37" s="161"/>
      <c r="M37" s="161"/>
      <c r="N37" s="161"/>
      <c r="O37" s="161"/>
      <c r="P37" s="161"/>
      <c r="Q37" s="161"/>
      <c r="R37" s="161"/>
      <c r="S37" s="161"/>
      <c r="T37" s="161"/>
    </row>
    <row r="38" spans="1:23" ht="17.25" customHeight="1" x14ac:dyDescent="0.2">
      <c r="A38" s="159" t="s">
        <v>497</v>
      </c>
      <c r="B38" s="170"/>
      <c r="C38" s="161"/>
      <c r="D38" s="161"/>
      <c r="E38" s="161"/>
      <c r="F38" s="161"/>
      <c r="G38" s="161"/>
      <c r="H38" s="161"/>
      <c r="I38" s="161"/>
      <c r="J38" s="161"/>
      <c r="K38" s="161"/>
      <c r="L38" s="161"/>
      <c r="M38" s="161"/>
      <c r="N38" s="161"/>
      <c r="O38" s="161"/>
      <c r="P38" s="161"/>
      <c r="Q38" s="161"/>
      <c r="R38" s="161"/>
      <c r="S38" s="161"/>
      <c r="T38" s="161"/>
    </row>
    <row r="39" spans="1:23" ht="17.25" customHeight="1" x14ac:dyDescent="0.2">
      <c r="A39" s="159" t="s">
        <v>498</v>
      </c>
      <c r="B39" s="168"/>
      <c r="C39" s="161"/>
      <c r="D39" s="161"/>
      <c r="E39" s="161"/>
      <c r="F39" s="161"/>
      <c r="G39" s="161"/>
      <c r="H39" s="161"/>
      <c r="I39" s="161"/>
      <c r="J39" s="161"/>
      <c r="K39" s="161"/>
      <c r="L39" s="161"/>
      <c r="M39" s="161"/>
      <c r="N39" s="161"/>
      <c r="O39" s="161"/>
      <c r="P39" s="161"/>
      <c r="Q39" s="161"/>
      <c r="R39" s="161"/>
      <c r="S39" s="161"/>
      <c r="T39" s="161"/>
    </row>
    <row r="40" spans="1:23" ht="17.25" customHeight="1" x14ac:dyDescent="0.2">
      <c r="A40" s="159" t="s">
        <v>499</v>
      </c>
      <c r="B40" s="168"/>
      <c r="C40" s="161"/>
      <c r="D40" s="161"/>
      <c r="E40" s="161"/>
      <c r="F40" s="161"/>
      <c r="G40" s="161"/>
      <c r="H40" s="161"/>
      <c r="I40" s="161"/>
      <c r="J40" s="161"/>
      <c r="K40" s="161"/>
      <c r="L40" s="161"/>
      <c r="M40" s="161"/>
      <c r="N40" s="161"/>
      <c r="O40" s="161"/>
      <c r="P40" s="161"/>
      <c r="Q40" s="161"/>
      <c r="R40" s="161"/>
      <c r="S40" s="161"/>
      <c r="T40" s="161"/>
    </row>
    <row r="41" spans="1:23" ht="17.25" customHeight="1" x14ac:dyDescent="0.2">
      <c r="A41" s="159" t="s">
        <v>500</v>
      </c>
      <c r="B41" s="170">
        <v>0</v>
      </c>
      <c r="C41" s="161"/>
      <c r="D41" s="161"/>
      <c r="E41" s="161"/>
      <c r="F41" s="161"/>
      <c r="G41" s="161"/>
      <c r="H41" s="161"/>
      <c r="I41" s="161"/>
      <c r="J41" s="161"/>
      <c r="K41" s="161"/>
      <c r="L41" s="161"/>
      <c r="M41" s="161"/>
      <c r="N41" s="161"/>
      <c r="O41" s="161"/>
      <c r="P41" s="161"/>
      <c r="Q41" s="161"/>
      <c r="R41" s="161"/>
      <c r="S41" s="161"/>
      <c r="T41" s="161"/>
    </row>
    <row r="42" spans="1:23" ht="17.25" customHeight="1" x14ac:dyDescent="0.2">
      <c r="A42" s="159" t="s">
        <v>501</v>
      </c>
      <c r="B42" s="171">
        <v>0.13</v>
      </c>
      <c r="C42" s="161"/>
      <c r="D42" s="161"/>
      <c r="E42" s="161"/>
      <c r="F42" s="161"/>
      <c r="G42" s="161"/>
      <c r="H42" s="161"/>
      <c r="I42" s="161"/>
      <c r="J42" s="161"/>
      <c r="K42" s="161"/>
      <c r="L42" s="161"/>
      <c r="M42" s="161"/>
      <c r="N42" s="161"/>
      <c r="O42" s="161"/>
      <c r="P42" s="161"/>
      <c r="Q42" s="161"/>
      <c r="R42" s="161"/>
      <c r="S42" s="161"/>
      <c r="T42" s="161"/>
    </row>
    <row r="43" spans="1:23" ht="17.25" customHeight="1" x14ac:dyDescent="0.2">
      <c r="A43" s="159" t="s">
        <v>502</v>
      </c>
      <c r="B43" s="168">
        <f>1-B41</f>
        <v>1</v>
      </c>
      <c r="C43" s="161"/>
      <c r="D43" s="161"/>
      <c r="E43" s="161"/>
      <c r="F43" s="161"/>
      <c r="G43" s="161"/>
      <c r="H43" s="161"/>
      <c r="I43" s="161"/>
      <c r="J43" s="161"/>
      <c r="K43" s="161"/>
      <c r="L43" s="161"/>
      <c r="M43" s="161"/>
      <c r="N43" s="161"/>
      <c r="O43" s="161"/>
      <c r="P43" s="161"/>
      <c r="Q43" s="161"/>
      <c r="R43" s="161"/>
      <c r="S43" s="161"/>
      <c r="T43" s="161"/>
    </row>
    <row r="44" spans="1:23" ht="17.25" customHeight="1" thickBot="1" x14ac:dyDescent="0.25">
      <c r="A44" s="172" t="s">
        <v>503</v>
      </c>
      <c r="B44" s="173">
        <v>0.13</v>
      </c>
      <c r="C44" s="174"/>
      <c r="D44" s="161"/>
      <c r="E44" s="161"/>
      <c r="F44" s="161"/>
      <c r="G44" s="161"/>
      <c r="H44" s="161"/>
      <c r="I44" s="161"/>
      <c r="J44" s="161"/>
      <c r="K44" s="161"/>
      <c r="L44" s="161"/>
      <c r="M44" s="161"/>
      <c r="N44" s="161"/>
      <c r="O44" s="161"/>
      <c r="P44" s="161"/>
      <c r="Q44" s="161"/>
      <c r="R44" s="161"/>
      <c r="S44" s="161"/>
      <c r="T44" s="161"/>
    </row>
    <row r="45" spans="1:23" ht="24" customHeight="1" x14ac:dyDescent="0.2">
      <c r="A45" s="175" t="s">
        <v>504</v>
      </c>
      <c r="B45" s="176">
        <v>2023</v>
      </c>
      <c r="C45" s="176">
        <v>2024</v>
      </c>
      <c r="D45" s="176">
        <v>2025</v>
      </c>
      <c r="E45" s="176">
        <v>2026</v>
      </c>
      <c r="F45" s="176">
        <v>2027</v>
      </c>
      <c r="G45" s="176">
        <v>2028</v>
      </c>
      <c r="H45" s="176">
        <v>2029</v>
      </c>
      <c r="I45" s="176">
        <v>2030</v>
      </c>
      <c r="J45" s="176">
        <v>2031</v>
      </c>
      <c r="K45" s="176">
        <v>2032</v>
      </c>
      <c r="L45" s="176">
        <v>2033</v>
      </c>
      <c r="M45" s="176">
        <v>2034</v>
      </c>
      <c r="N45" s="176">
        <v>2035</v>
      </c>
      <c r="O45" s="176">
        <v>2036</v>
      </c>
      <c r="P45" s="176">
        <v>2037</v>
      </c>
      <c r="Q45" s="176">
        <v>2038</v>
      </c>
      <c r="R45" s="176">
        <v>2039</v>
      </c>
      <c r="S45" s="176">
        <v>2040</v>
      </c>
      <c r="T45" s="176">
        <v>2041</v>
      </c>
      <c r="U45" s="176">
        <v>2042</v>
      </c>
      <c r="V45" s="176">
        <v>2043</v>
      </c>
      <c r="W45" s="176">
        <v>2044</v>
      </c>
    </row>
    <row r="46" spans="1:23" ht="12" customHeight="1" x14ac:dyDescent="0.2">
      <c r="A46" s="177" t="s">
        <v>505</v>
      </c>
      <c r="B46" s="178"/>
      <c r="C46" s="178">
        <v>4.9000000000000002E-2</v>
      </c>
      <c r="D46" s="178">
        <v>0.04</v>
      </c>
      <c r="E46" s="178">
        <v>0.04</v>
      </c>
      <c r="F46" s="178">
        <v>0.04</v>
      </c>
      <c r="G46" s="178">
        <v>0.04</v>
      </c>
      <c r="H46" s="178">
        <v>0.04</v>
      </c>
      <c r="I46" s="178">
        <v>0.04</v>
      </c>
      <c r="J46" s="178">
        <v>0.04</v>
      </c>
      <c r="K46" s="178">
        <v>0.04</v>
      </c>
      <c r="L46" s="178">
        <v>0.04</v>
      </c>
      <c r="M46" s="178">
        <v>0.04</v>
      </c>
      <c r="N46" s="178">
        <v>0.04</v>
      </c>
      <c r="O46" s="178">
        <v>0.04</v>
      </c>
      <c r="P46" s="178">
        <v>0.04</v>
      </c>
      <c r="Q46" s="178">
        <v>0.04</v>
      </c>
      <c r="R46" s="178">
        <v>0.04</v>
      </c>
      <c r="S46" s="178">
        <v>0.04</v>
      </c>
      <c r="T46" s="178">
        <v>0.04</v>
      </c>
      <c r="U46" s="178">
        <v>0.04</v>
      </c>
      <c r="V46" s="178">
        <v>0.04</v>
      </c>
      <c r="W46" s="178">
        <v>0.04</v>
      </c>
    </row>
    <row r="47" spans="1:23" ht="12" customHeight="1" x14ac:dyDescent="0.2">
      <c r="A47" s="159" t="s">
        <v>506</v>
      </c>
      <c r="B47" s="178">
        <f>IF($B$92&gt;=B45,1,1*(1+B46))</f>
        <v>1</v>
      </c>
      <c r="C47" s="178">
        <f t="shared" ref="C47:W47" si="0">IF($B$92&gt;=C45,1,B47*(1+C46))</f>
        <v>1</v>
      </c>
      <c r="D47" s="178">
        <f t="shared" si="0"/>
        <v>1</v>
      </c>
      <c r="E47" s="178">
        <f t="shared" si="0"/>
        <v>1</v>
      </c>
      <c r="F47" s="178">
        <f t="shared" si="0"/>
        <v>1</v>
      </c>
      <c r="G47" s="178">
        <f t="shared" si="0"/>
        <v>1.04</v>
      </c>
      <c r="H47" s="178">
        <f t="shared" si="0"/>
        <v>1.0816000000000001</v>
      </c>
      <c r="I47" s="178">
        <f t="shared" si="0"/>
        <v>1.1248640000000001</v>
      </c>
      <c r="J47" s="178">
        <f t="shared" si="0"/>
        <v>1.1698585600000002</v>
      </c>
      <c r="K47" s="178">
        <f t="shared" si="0"/>
        <v>1.2166529024000003</v>
      </c>
      <c r="L47" s="178">
        <f t="shared" si="0"/>
        <v>1.2653190184960004</v>
      </c>
      <c r="M47" s="178">
        <f t="shared" si="0"/>
        <v>1.3159317792358405</v>
      </c>
      <c r="N47" s="178">
        <f t="shared" si="0"/>
        <v>1.3685690504052741</v>
      </c>
      <c r="O47" s="178">
        <f t="shared" si="0"/>
        <v>1.4233118124214852</v>
      </c>
      <c r="P47" s="178">
        <f t="shared" si="0"/>
        <v>1.4802442849183446</v>
      </c>
      <c r="Q47" s="178">
        <f t="shared" si="0"/>
        <v>1.5394540563150785</v>
      </c>
      <c r="R47" s="178">
        <f t="shared" si="0"/>
        <v>1.6010322185676817</v>
      </c>
      <c r="S47" s="178">
        <f t="shared" si="0"/>
        <v>1.6650735073103891</v>
      </c>
      <c r="T47" s="178">
        <f t="shared" si="0"/>
        <v>1.7316764476028046</v>
      </c>
      <c r="U47" s="178">
        <f t="shared" si="0"/>
        <v>1.8009435055069167</v>
      </c>
      <c r="V47" s="178">
        <f t="shared" si="0"/>
        <v>1.8729812457271935</v>
      </c>
      <c r="W47" s="178">
        <f t="shared" si="0"/>
        <v>1.9479004955562813</v>
      </c>
    </row>
    <row r="48" spans="1:23" ht="12" customHeight="1" thickBot="1" x14ac:dyDescent="0.25">
      <c r="A48" s="172" t="s">
        <v>507</v>
      </c>
      <c r="B48" s="179">
        <f t="shared" ref="B48:W48" si="1">B47*B95</f>
        <v>0</v>
      </c>
      <c r="C48" s="179">
        <f>C47*C95</f>
        <v>0</v>
      </c>
      <c r="D48" s="179">
        <f>D47*D95</f>
        <v>0</v>
      </c>
      <c r="E48" s="179">
        <f t="shared" si="1"/>
        <v>0</v>
      </c>
      <c r="F48" s="179">
        <f t="shared" si="1"/>
        <v>0</v>
      </c>
      <c r="G48" s="179">
        <f t="shared" si="1"/>
        <v>0</v>
      </c>
      <c r="H48" s="179">
        <f t="shared" si="1"/>
        <v>0</v>
      </c>
      <c r="I48" s="179">
        <f t="shared" si="1"/>
        <v>0</v>
      </c>
      <c r="J48" s="179">
        <f t="shared" si="1"/>
        <v>0</v>
      </c>
      <c r="K48" s="179">
        <f t="shared" si="1"/>
        <v>0</v>
      </c>
      <c r="L48" s="179">
        <f t="shared" si="1"/>
        <v>0</v>
      </c>
      <c r="M48" s="179">
        <f t="shared" si="1"/>
        <v>0</v>
      </c>
      <c r="N48" s="179">
        <f t="shared" si="1"/>
        <v>0</v>
      </c>
      <c r="O48" s="179">
        <f t="shared" si="1"/>
        <v>0</v>
      </c>
      <c r="P48" s="179">
        <f t="shared" si="1"/>
        <v>0</v>
      </c>
      <c r="Q48" s="179">
        <f t="shared" si="1"/>
        <v>0</v>
      </c>
      <c r="R48" s="179">
        <f t="shared" si="1"/>
        <v>0</v>
      </c>
      <c r="S48" s="179">
        <f t="shared" si="1"/>
        <v>0</v>
      </c>
      <c r="T48" s="179">
        <f t="shared" si="1"/>
        <v>0</v>
      </c>
      <c r="U48" s="179">
        <f t="shared" si="1"/>
        <v>0</v>
      </c>
      <c r="V48" s="179">
        <f t="shared" si="1"/>
        <v>0</v>
      </c>
      <c r="W48" s="179">
        <f t="shared" si="1"/>
        <v>0</v>
      </c>
    </row>
    <row r="49" spans="1:23" ht="9.75" customHeight="1" thickBot="1" x14ac:dyDescent="0.25">
      <c r="A49" s="180"/>
      <c r="B49" s="205"/>
      <c r="C49" s="205"/>
      <c r="D49" s="205"/>
      <c r="E49" s="205"/>
      <c r="F49" s="205"/>
      <c r="G49" s="205"/>
      <c r="H49" s="205"/>
      <c r="I49" s="205"/>
      <c r="J49" s="205"/>
      <c r="K49" s="205"/>
      <c r="L49" s="205"/>
      <c r="M49" s="205"/>
      <c r="N49" s="205"/>
      <c r="O49" s="205"/>
      <c r="P49" s="205"/>
      <c r="Q49" s="205"/>
      <c r="R49" s="205"/>
      <c r="S49" s="205"/>
      <c r="T49" s="205"/>
      <c r="U49" s="205"/>
      <c r="V49" s="205"/>
      <c r="W49" s="205"/>
    </row>
    <row r="50" spans="1:23" ht="24" customHeight="1" x14ac:dyDescent="0.2">
      <c r="A50" s="181" t="s">
        <v>508</v>
      </c>
      <c r="B50" s="182">
        <v>0</v>
      </c>
      <c r="C50" s="182">
        <v>0</v>
      </c>
      <c r="D50" s="182">
        <v>0</v>
      </c>
      <c r="E50" s="182">
        <v>0</v>
      </c>
      <c r="F50" s="182">
        <v>0</v>
      </c>
      <c r="G50" s="182">
        <v>0</v>
      </c>
      <c r="H50" s="182">
        <v>0</v>
      </c>
      <c r="I50" s="182">
        <v>0</v>
      </c>
      <c r="J50" s="182">
        <v>0</v>
      </c>
      <c r="K50" s="182">
        <v>0</v>
      </c>
      <c r="L50" s="182">
        <v>0</v>
      </c>
      <c r="M50" s="182">
        <v>0</v>
      </c>
      <c r="N50" s="182">
        <v>0</v>
      </c>
      <c r="O50" s="182">
        <v>0</v>
      </c>
      <c r="P50" s="182">
        <v>0</v>
      </c>
      <c r="Q50" s="182">
        <v>0</v>
      </c>
      <c r="R50" s="182">
        <v>0</v>
      </c>
      <c r="S50" s="182">
        <v>0</v>
      </c>
      <c r="T50" s="182">
        <v>0</v>
      </c>
      <c r="U50" s="182">
        <v>0</v>
      </c>
      <c r="V50" s="182">
        <v>0</v>
      </c>
      <c r="W50" s="182">
        <v>0</v>
      </c>
    </row>
    <row r="51" spans="1:23" ht="11.25" customHeight="1" x14ac:dyDescent="0.2">
      <c r="A51" s="159" t="s">
        <v>509</v>
      </c>
      <c r="B51" s="183">
        <v>0</v>
      </c>
      <c r="C51" s="183">
        <v>0</v>
      </c>
      <c r="D51" s="183">
        <v>0</v>
      </c>
      <c r="E51" s="183">
        <v>0</v>
      </c>
      <c r="F51" s="183">
        <v>0</v>
      </c>
      <c r="G51" s="183">
        <v>0</v>
      </c>
      <c r="H51" s="183">
        <v>0</v>
      </c>
      <c r="I51" s="183">
        <v>0</v>
      </c>
      <c r="J51" s="183">
        <v>0</v>
      </c>
      <c r="K51" s="183">
        <v>0</v>
      </c>
      <c r="L51" s="183">
        <v>0</v>
      </c>
      <c r="M51" s="183">
        <v>0</v>
      </c>
      <c r="N51" s="183">
        <v>0</v>
      </c>
      <c r="O51" s="183">
        <v>0</v>
      </c>
      <c r="P51" s="183">
        <v>0</v>
      </c>
      <c r="Q51" s="183">
        <v>0</v>
      </c>
      <c r="R51" s="183">
        <v>0</v>
      </c>
      <c r="S51" s="183">
        <v>0</v>
      </c>
      <c r="T51" s="183">
        <v>0</v>
      </c>
      <c r="U51" s="183">
        <v>0</v>
      </c>
      <c r="V51" s="183">
        <v>0</v>
      </c>
      <c r="W51" s="183">
        <v>0</v>
      </c>
    </row>
    <row r="52" spans="1:23" ht="12" customHeight="1" x14ac:dyDescent="0.2">
      <c r="A52" s="159" t="s">
        <v>510</v>
      </c>
      <c r="B52" s="184">
        <v>0</v>
      </c>
      <c r="C52" s="184">
        <v>0</v>
      </c>
      <c r="D52" s="184">
        <v>0</v>
      </c>
      <c r="E52" s="184">
        <v>0</v>
      </c>
      <c r="F52" s="184">
        <v>0</v>
      </c>
      <c r="G52" s="184">
        <v>0</v>
      </c>
      <c r="H52" s="184">
        <v>0</v>
      </c>
      <c r="I52" s="184">
        <v>0</v>
      </c>
      <c r="J52" s="184">
        <v>0</v>
      </c>
      <c r="K52" s="184">
        <v>0</v>
      </c>
      <c r="L52" s="184">
        <v>0</v>
      </c>
      <c r="M52" s="184">
        <v>0</v>
      </c>
      <c r="N52" s="184">
        <v>0</v>
      </c>
      <c r="O52" s="184">
        <v>0</v>
      </c>
      <c r="P52" s="184">
        <v>0</v>
      </c>
      <c r="Q52" s="184">
        <v>0</v>
      </c>
      <c r="R52" s="184">
        <v>0</v>
      </c>
      <c r="S52" s="184">
        <v>0</v>
      </c>
      <c r="T52" s="184">
        <v>0</v>
      </c>
      <c r="U52" s="184">
        <v>0</v>
      </c>
      <c r="V52" s="184">
        <v>0</v>
      </c>
      <c r="W52" s="184">
        <v>0</v>
      </c>
    </row>
    <row r="53" spans="1:23" ht="12" customHeight="1" x14ac:dyDescent="0.2">
      <c r="A53" s="159" t="s">
        <v>511</v>
      </c>
      <c r="B53" s="184">
        <v>0</v>
      </c>
      <c r="C53" s="184">
        <v>0</v>
      </c>
      <c r="D53" s="184">
        <v>0</v>
      </c>
      <c r="E53" s="184">
        <v>0</v>
      </c>
      <c r="F53" s="184">
        <v>0</v>
      </c>
      <c r="G53" s="184">
        <v>0</v>
      </c>
      <c r="H53" s="184">
        <v>0</v>
      </c>
      <c r="I53" s="184">
        <v>0</v>
      </c>
      <c r="J53" s="184">
        <v>0</v>
      </c>
      <c r="K53" s="184">
        <v>0</v>
      </c>
      <c r="L53" s="184">
        <v>0</v>
      </c>
      <c r="M53" s="184">
        <v>0</v>
      </c>
      <c r="N53" s="184">
        <v>0</v>
      </c>
      <c r="O53" s="184">
        <v>0</v>
      </c>
      <c r="P53" s="184">
        <v>0</v>
      </c>
      <c r="Q53" s="184">
        <v>0</v>
      </c>
      <c r="R53" s="184">
        <v>0</v>
      </c>
      <c r="S53" s="184">
        <v>0</v>
      </c>
      <c r="T53" s="184">
        <v>0</v>
      </c>
      <c r="U53" s="184">
        <v>0</v>
      </c>
      <c r="V53" s="184">
        <v>0</v>
      </c>
      <c r="W53" s="184">
        <v>0</v>
      </c>
    </row>
    <row r="54" spans="1:23" ht="12" customHeight="1" thickBot="1" x14ac:dyDescent="0.25">
      <c r="A54" s="172" t="s">
        <v>512</v>
      </c>
      <c r="B54" s="185">
        <v>0</v>
      </c>
      <c r="C54" s="185">
        <v>0</v>
      </c>
      <c r="D54" s="185">
        <v>0</v>
      </c>
      <c r="E54" s="185">
        <v>0</v>
      </c>
      <c r="F54" s="185">
        <v>0</v>
      </c>
      <c r="G54" s="185">
        <v>0</v>
      </c>
      <c r="H54" s="185">
        <v>0</v>
      </c>
      <c r="I54" s="185">
        <v>0</v>
      </c>
      <c r="J54" s="185">
        <v>0</v>
      </c>
      <c r="K54" s="185">
        <v>0</v>
      </c>
      <c r="L54" s="185">
        <v>0</v>
      </c>
      <c r="M54" s="185">
        <v>0</v>
      </c>
      <c r="N54" s="185">
        <v>0</v>
      </c>
      <c r="O54" s="185">
        <v>0</v>
      </c>
      <c r="P54" s="185">
        <v>0</v>
      </c>
      <c r="Q54" s="185">
        <v>0</v>
      </c>
      <c r="R54" s="185">
        <v>0</v>
      </c>
      <c r="S54" s="185">
        <v>0</v>
      </c>
      <c r="T54" s="185">
        <v>0</v>
      </c>
      <c r="U54" s="185">
        <v>0</v>
      </c>
      <c r="V54" s="185">
        <v>0</v>
      </c>
      <c r="W54" s="185">
        <v>0</v>
      </c>
    </row>
    <row r="55" spans="1:23" ht="9.75" customHeight="1" thickBot="1" x14ac:dyDescent="0.25">
      <c r="A55" s="180"/>
      <c r="B55" s="186"/>
      <c r="C55" s="186"/>
      <c r="D55" s="186"/>
      <c r="E55" s="186"/>
      <c r="F55" s="186"/>
      <c r="G55" s="186"/>
      <c r="H55" s="186"/>
      <c r="I55" s="186"/>
      <c r="J55" s="186"/>
      <c r="K55" s="186"/>
      <c r="L55" s="186"/>
      <c r="M55" s="186"/>
      <c r="N55" s="186"/>
      <c r="O55" s="186"/>
      <c r="P55" s="186"/>
      <c r="Q55" s="186"/>
      <c r="R55" s="186"/>
      <c r="S55" s="186"/>
      <c r="T55" s="186"/>
      <c r="U55" s="186"/>
      <c r="V55" s="186"/>
      <c r="W55" s="186"/>
    </row>
    <row r="56" spans="1:23" ht="24" customHeight="1" x14ac:dyDescent="0.2">
      <c r="A56" s="181" t="s">
        <v>513</v>
      </c>
      <c r="B56" s="182"/>
      <c r="C56" s="182"/>
      <c r="D56" s="182"/>
      <c r="E56" s="182"/>
      <c r="F56" s="182"/>
      <c r="G56" s="182"/>
      <c r="H56" s="182"/>
      <c r="I56" s="182"/>
      <c r="J56" s="182"/>
      <c r="K56" s="182"/>
      <c r="L56" s="182"/>
      <c r="M56" s="182"/>
      <c r="N56" s="182"/>
      <c r="O56" s="182"/>
      <c r="P56" s="182"/>
      <c r="Q56" s="182"/>
      <c r="R56" s="182"/>
      <c r="S56" s="182"/>
      <c r="T56" s="182"/>
      <c r="U56" s="182"/>
      <c r="V56" s="182"/>
      <c r="W56" s="182"/>
    </row>
    <row r="57" spans="1:23" ht="12.75" customHeight="1" x14ac:dyDescent="0.2">
      <c r="A57" s="177" t="s">
        <v>514</v>
      </c>
      <c r="B57" s="187">
        <f t="shared" ref="B57:W57" si="2">B48</f>
        <v>0</v>
      </c>
      <c r="C57" s="187">
        <f t="shared" si="2"/>
        <v>0</v>
      </c>
      <c r="D57" s="187">
        <f>D48</f>
        <v>0</v>
      </c>
      <c r="E57" s="187">
        <f t="shared" si="2"/>
        <v>0</v>
      </c>
      <c r="F57" s="187">
        <f t="shared" si="2"/>
        <v>0</v>
      </c>
      <c r="G57" s="187">
        <f t="shared" si="2"/>
        <v>0</v>
      </c>
      <c r="H57" s="187">
        <f t="shared" si="2"/>
        <v>0</v>
      </c>
      <c r="I57" s="187">
        <f t="shared" si="2"/>
        <v>0</v>
      </c>
      <c r="J57" s="187">
        <f t="shared" si="2"/>
        <v>0</v>
      </c>
      <c r="K57" s="187">
        <f t="shared" si="2"/>
        <v>0</v>
      </c>
      <c r="L57" s="187">
        <f t="shared" si="2"/>
        <v>0</v>
      </c>
      <c r="M57" s="187">
        <f t="shared" si="2"/>
        <v>0</v>
      </c>
      <c r="N57" s="187">
        <f t="shared" si="2"/>
        <v>0</v>
      </c>
      <c r="O57" s="187">
        <f t="shared" si="2"/>
        <v>0</v>
      </c>
      <c r="P57" s="187">
        <f t="shared" si="2"/>
        <v>0</v>
      </c>
      <c r="Q57" s="187">
        <f t="shared" si="2"/>
        <v>0</v>
      </c>
      <c r="R57" s="187">
        <f t="shared" si="2"/>
        <v>0</v>
      </c>
      <c r="S57" s="187">
        <f t="shared" si="2"/>
        <v>0</v>
      </c>
      <c r="T57" s="187">
        <f t="shared" si="2"/>
        <v>0</v>
      </c>
      <c r="U57" s="187">
        <f t="shared" si="2"/>
        <v>0</v>
      </c>
      <c r="V57" s="187">
        <f t="shared" si="2"/>
        <v>0</v>
      </c>
      <c r="W57" s="187">
        <f t="shared" si="2"/>
        <v>0</v>
      </c>
    </row>
    <row r="58" spans="1:23" ht="12" customHeight="1" x14ac:dyDescent="0.2">
      <c r="A58" s="177" t="s">
        <v>515</v>
      </c>
      <c r="B58" s="188">
        <f t="shared" ref="B58:W58" si="3">SUM(B59:B63)</f>
        <v>0</v>
      </c>
      <c r="C58" s="188">
        <f t="shared" si="3"/>
        <v>0</v>
      </c>
      <c r="D58" s="188">
        <f t="shared" si="3"/>
        <v>0</v>
      </c>
      <c r="E58" s="188">
        <f t="shared" si="3"/>
        <v>0</v>
      </c>
      <c r="F58" s="188">
        <f t="shared" si="3"/>
        <v>0</v>
      </c>
      <c r="G58" s="188">
        <f t="shared" si="3"/>
        <v>82739.891512666683</v>
      </c>
      <c r="H58" s="188">
        <f t="shared" si="3"/>
        <v>77033.692098</v>
      </c>
      <c r="I58" s="188">
        <f t="shared" si="3"/>
        <v>71327.492683333345</v>
      </c>
      <c r="J58" s="188">
        <f t="shared" si="3"/>
        <v>65621.293268666675</v>
      </c>
      <c r="K58" s="188">
        <f t="shared" si="3"/>
        <v>59915.093854000021</v>
      </c>
      <c r="L58" s="188">
        <f t="shared" si="3"/>
        <v>54208.894439333351</v>
      </c>
      <c r="M58" s="188">
        <f t="shared" si="3"/>
        <v>48502.695024666689</v>
      </c>
      <c r="N58" s="188">
        <f t="shared" si="3"/>
        <v>42796.49561000002</v>
      </c>
      <c r="O58" s="188">
        <f t="shared" si="3"/>
        <v>37090.296195333351</v>
      </c>
      <c r="P58" s="188">
        <f t="shared" si="3"/>
        <v>31384.096780666685</v>
      </c>
      <c r="Q58" s="188">
        <f t="shared" si="3"/>
        <v>25677.897366000016</v>
      </c>
      <c r="R58" s="188">
        <f t="shared" si="3"/>
        <v>19971.697951333346</v>
      </c>
      <c r="S58" s="188">
        <f t="shared" si="3"/>
        <v>14265.498536666684</v>
      </c>
      <c r="T58" s="188">
        <f t="shared" si="3"/>
        <v>8559.2991220000167</v>
      </c>
      <c r="U58" s="188">
        <f t="shared" si="3"/>
        <v>2853.0997073333501</v>
      </c>
      <c r="V58" s="188">
        <f t="shared" si="3"/>
        <v>8.3236955106258402E-12</v>
      </c>
      <c r="W58" s="188">
        <f t="shared" si="3"/>
        <v>0</v>
      </c>
    </row>
    <row r="59" spans="1:23" ht="12" customHeight="1" x14ac:dyDescent="0.2">
      <c r="A59" s="189" t="s">
        <v>516</v>
      </c>
      <c r="B59" s="184">
        <f>B96*B47</f>
        <v>0</v>
      </c>
      <c r="C59" s="184">
        <f t="shared" ref="C59:W59" si="4">C96*C47</f>
        <v>0</v>
      </c>
      <c r="D59" s="184">
        <f t="shared" si="4"/>
        <v>0</v>
      </c>
      <c r="E59" s="184">
        <f t="shared" si="4"/>
        <v>0</v>
      </c>
      <c r="F59" s="184">
        <f t="shared" si="4"/>
        <v>0</v>
      </c>
      <c r="G59" s="184">
        <f t="shared" si="4"/>
        <v>0</v>
      </c>
      <c r="H59" s="184">
        <f t="shared" si="4"/>
        <v>0</v>
      </c>
      <c r="I59" s="184">
        <f t="shared" si="4"/>
        <v>0</v>
      </c>
      <c r="J59" s="184">
        <f t="shared" si="4"/>
        <v>0</v>
      </c>
      <c r="K59" s="184">
        <f t="shared" si="4"/>
        <v>0</v>
      </c>
      <c r="L59" s="184">
        <f t="shared" si="4"/>
        <v>0</v>
      </c>
      <c r="M59" s="184">
        <f t="shared" si="4"/>
        <v>0</v>
      </c>
      <c r="N59" s="184">
        <f t="shared" si="4"/>
        <v>0</v>
      </c>
      <c r="O59" s="184">
        <f t="shared" si="4"/>
        <v>0</v>
      </c>
      <c r="P59" s="184">
        <f t="shared" si="4"/>
        <v>0</v>
      </c>
      <c r="Q59" s="184">
        <f t="shared" si="4"/>
        <v>0</v>
      </c>
      <c r="R59" s="184">
        <f t="shared" si="4"/>
        <v>0</v>
      </c>
      <c r="S59" s="184">
        <f t="shared" si="4"/>
        <v>0</v>
      </c>
      <c r="T59" s="184">
        <f t="shared" si="4"/>
        <v>0</v>
      </c>
      <c r="U59" s="184">
        <f t="shared" si="4"/>
        <v>0</v>
      </c>
      <c r="V59" s="184">
        <f t="shared" si="4"/>
        <v>0</v>
      </c>
      <c r="W59" s="184">
        <f t="shared" si="4"/>
        <v>0</v>
      </c>
    </row>
    <row r="60" spans="1:23" ht="12" customHeight="1" x14ac:dyDescent="0.2">
      <c r="A60" s="189" t="s">
        <v>517</v>
      </c>
      <c r="B60" s="163">
        <f t="shared" ref="B60:W60" si="5">B47*B97</f>
        <v>0</v>
      </c>
      <c r="C60" s="184">
        <f t="shared" si="5"/>
        <v>0</v>
      </c>
      <c r="D60" s="184">
        <f t="shared" si="5"/>
        <v>0</v>
      </c>
      <c r="E60" s="184">
        <f t="shared" si="5"/>
        <v>0</v>
      </c>
      <c r="F60" s="184">
        <f t="shared" si="5"/>
        <v>0</v>
      </c>
      <c r="G60" s="184">
        <f t="shared" si="5"/>
        <v>0</v>
      </c>
      <c r="H60" s="184">
        <f t="shared" si="5"/>
        <v>0</v>
      </c>
      <c r="I60" s="184">
        <f t="shared" si="5"/>
        <v>0</v>
      </c>
      <c r="J60" s="184">
        <f t="shared" si="5"/>
        <v>0</v>
      </c>
      <c r="K60" s="184">
        <f t="shared" si="5"/>
        <v>0</v>
      </c>
      <c r="L60" s="184">
        <f t="shared" si="5"/>
        <v>0</v>
      </c>
      <c r="M60" s="184">
        <f t="shared" si="5"/>
        <v>0</v>
      </c>
      <c r="N60" s="184">
        <f t="shared" si="5"/>
        <v>0</v>
      </c>
      <c r="O60" s="184">
        <f t="shared" si="5"/>
        <v>0</v>
      </c>
      <c r="P60" s="184">
        <f t="shared" si="5"/>
        <v>0</v>
      </c>
      <c r="Q60" s="184">
        <f t="shared" si="5"/>
        <v>0</v>
      </c>
      <c r="R60" s="184">
        <f t="shared" si="5"/>
        <v>0</v>
      </c>
      <c r="S60" s="184">
        <f t="shared" si="5"/>
        <v>0</v>
      </c>
      <c r="T60" s="184">
        <f t="shared" si="5"/>
        <v>0</v>
      </c>
      <c r="U60" s="184">
        <f t="shared" si="5"/>
        <v>0</v>
      </c>
      <c r="V60" s="184">
        <f t="shared" si="5"/>
        <v>0</v>
      </c>
      <c r="W60" s="184">
        <f t="shared" si="5"/>
        <v>0</v>
      </c>
    </row>
    <row r="61" spans="1:23" ht="12" customHeight="1" x14ac:dyDescent="0.2">
      <c r="A61" s="189" t="s">
        <v>518</v>
      </c>
      <c r="B61" s="184">
        <f t="shared" ref="B61:W61" si="6">B98*B47</f>
        <v>0</v>
      </c>
      <c r="C61" s="184">
        <f t="shared" si="6"/>
        <v>0</v>
      </c>
      <c r="D61" s="184">
        <f t="shared" si="6"/>
        <v>0</v>
      </c>
      <c r="E61" s="184">
        <f t="shared" si="6"/>
        <v>0</v>
      </c>
      <c r="F61" s="184">
        <f t="shared" si="6"/>
        <v>0</v>
      </c>
      <c r="G61" s="184">
        <f t="shared" si="6"/>
        <v>0</v>
      </c>
      <c r="H61" s="184">
        <f t="shared" si="6"/>
        <v>0</v>
      </c>
      <c r="I61" s="184">
        <f t="shared" si="6"/>
        <v>0</v>
      </c>
      <c r="J61" s="184">
        <f t="shared" si="6"/>
        <v>0</v>
      </c>
      <c r="K61" s="184">
        <f t="shared" si="6"/>
        <v>0</v>
      </c>
      <c r="L61" s="184">
        <f t="shared" si="6"/>
        <v>0</v>
      </c>
      <c r="M61" s="184">
        <f t="shared" si="6"/>
        <v>0</v>
      </c>
      <c r="N61" s="184">
        <f t="shared" si="6"/>
        <v>0</v>
      </c>
      <c r="O61" s="184">
        <f t="shared" si="6"/>
        <v>0</v>
      </c>
      <c r="P61" s="184">
        <f t="shared" si="6"/>
        <v>0</v>
      </c>
      <c r="Q61" s="184">
        <f t="shared" si="6"/>
        <v>0</v>
      </c>
      <c r="R61" s="184">
        <f t="shared" si="6"/>
        <v>0</v>
      </c>
      <c r="S61" s="184">
        <f t="shared" si="6"/>
        <v>0</v>
      </c>
      <c r="T61" s="184">
        <f t="shared" si="6"/>
        <v>0</v>
      </c>
      <c r="U61" s="184">
        <f t="shared" si="6"/>
        <v>0</v>
      </c>
      <c r="V61" s="184">
        <f t="shared" si="6"/>
        <v>0</v>
      </c>
      <c r="W61" s="184">
        <f t="shared" si="6"/>
        <v>0</v>
      </c>
    </row>
    <row r="62" spans="1:23" ht="12.75" customHeight="1" x14ac:dyDescent="0.2">
      <c r="A62" s="189" t="s">
        <v>519</v>
      </c>
      <c r="B62" s="190">
        <f t="shared" ref="B62:W62" si="7">B99*B47</f>
        <v>0</v>
      </c>
      <c r="C62" s="190">
        <f t="shared" si="7"/>
        <v>0</v>
      </c>
      <c r="D62" s="190">
        <f t="shared" si="7"/>
        <v>0</v>
      </c>
      <c r="E62" s="190">
        <f t="shared" si="7"/>
        <v>0</v>
      </c>
      <c r="F62" s="190">
        <f t="shared" si="7"/>
        <v>0</v>
      </c>
      <c r="G62" s="190">
        <f t="shared" si="7"/>
        <v>0</v>
      </c>
      <c r="H62" s="190">
        <f t="shared" si="7"/>
        <v>0</v>
      </c>
      <c r="I62" s="190">
        <f t="shared" si="7"/>
        <v>0</v>
      </c>
      <c r="J62" s="190">
        <f t="shared" si="7"/>
        <v>0</v>
      </c>
      <c r="K62" s="190">
        <f t="shared" si="7"/>
        <v>0</v>
      </c>
      <c r="L62" s="190">
        <f t="shared" si="7"/>
        <v>0</v>
      </c>
      <c r="M62" s="190">
        <f t="shared" si="7"/>
        <v>0</v>
      </c>
      <c r="N62" s="190">
        <f t="shared" si="7"/>
        <v>0</v>
      </c>
      <c r="O62" s="190">
        <f t="shared" si="7"/>
        <v>0</v>
      </c>
      <c r="P62" s="190">
        <f t="shared" si="7"/>
        <v>0</v>
      </c>
      <c r="Q62" s="190">
        <f t="shared" si="7"/>
        <v>0</v>
      </c>
      <c r="R62" s="190">
        <f t="shared" si="7"/>
        <v>0</v>
      </c>
      <c r="S62" s="190">
        <f t="shared" si="7"/>
        <v>0</v>
      </c>
      <c r="T62" s="190">
        <f t="shared" si="7"/>
        <v>0</v>
      </c>
      <c r="U62" s="190">
        <f t="shared" si="7"/>
        <v>0</v>
      </c>
      <c r="V62" s="190">
        <f t="shared" si="7"/>
        <v>0</v>
      </c>
      <c r="W62" s="190">
        <f t="shared" si="7"/>
        <v>0</v>
      </c>
    </row>
    <row r="63" spans="1:23" ht="12" customHeight="1" x14ac:dyDescent="0.2">
      <c r="A63" s="159" t="s">
        <v>520</v>
      </c>
      <c r="B63" s="184">
        <f>IF(B45&gt;=$B$92+1,(((B100+B100)/2)*$B$36),0)</f>
        <v>0</v>
      </c>
      <c r="C63" s="184">
        <f t="shared" ref="C63:W63" si="8">IF(C45&gt;=$B$92+1,(((B100+C100)/2)*$B$36),0)</f>
        <v>0</v>
      </c>
      <c r="D63" s="184">
        <f t="shared" si="8"/>
        <v>0</v>
      </c>
      <c r="E63" s="184">
        <f t="shared" si="8"/>
        <v>0</v>
      </c>
      <c r="F63" s="184">
        <f t="shared" si="8"/>
        <v>0</v>
      </c>
      <c r="G63" s="184">
        <f t="shared" si="8"/>
        <v>82739.891512666683</v>
      </c>
      <c r="H63" s="184">
        <f t="shared" si="8"/>
        <v>77033.692098</v>
      </c>
      <c r="I63" s="184">
        <f t="shared" si="8"/>
        <v>71327.492683333345</v>
      </c>
      <c r="J63" s="184">
        <f t="shared" si="8"/>
        <v>65621.293268666675</v>
      </c>
      <c r="K63" s="184">
        <f t="shared" si="8"/>
        <v>59915.093854000021</v>
      </c>
      <c r="L63" s="184">
        <f t="shared" si="8"/>
        <v>54208.894439333351</v>
      </c>
      <c r="M63" s="184">
        <f t="shared" si="8"/>
        <v>48502.695024666689</v>
      </c>
      <c r="N63" s="184">
        <f t="shared" si="8"/>
        <v>42796.49561000002</v>
      </c>
      <c r="O63" s="184">
        <f t="shared" si="8"/>
        <v>37090.296195333351</v>
      </c>
      <c r="P63" s="184">
        <f t="shared" si="8"/>
        <v>31384.096780666685</v>
      </c>
      <c r="Q63" s="184">
        <f t="shared" si="8"/>
        <v>25677.897366000016</v>
      </c>
      <c r="R63" s="184">
        <f t="shared" si="8"/>
        <v>19971.697951333346</v>
      </c>
      <c r="S63" s="184">
        <f t="shared" si="8"/>
        <v>14265.498536666684</v>
      </c>
      <c r="T63" s="184">
        <f t="shared" si="8"/>
        <v>8559.2991220000167</v>
      </c>
      <c r="U63" s="184">
        <f t="shared" si="8"/>
        <v>2853.0997073333501</v>
      </c>
      <c r="V63" s="184">
        <f t="shared" si="8"/>
        <v>8.3236955106258402E-12</v>
      </c>
      <c r="W63" s="184">
        <f t="shared" si="8"/>
        <v>0</v>
      </c>
    </row>
    <row r="64" spans="1:23" ht="30.75" customHeight="1" x14ac:dyDescent="0.2">
      <c r="A64" s="191" t="s">
        <v>521</v>
      </c>
      <c r="B64" s="188">
        <f t="shared" ref="B64:W64" si="9">B57-B58</f>
        <v>0</v>
      </c>
      <c r="C64" s="188">
        <f t="shared" si="9"/>
        <v>0</v>
      </c>
      <c r="D64" s="188">
        <f t="shared" si="9"/>
        <v>0</v>
      </c>
      <c r="E64" s="188">
        <f t="shared" si="9"/>
        <v>0</v>
      </c>
      <c r="F64" s="188">
        <f t="shared" si="9"/>
        <v>0</v>
      </c>
      <c r="G64" s="188">
        <f t="shared" si="9"/>
        <v>-82739.891512666683</v>
      </c>
      <c r="H64" s="188">
        <f t="shared" si="9"/>
        <v>-77033.692098</v>
      </c>
      <c r="I64" s="188">
        <f t="shared" si="9"/>
        <v>-71327.492683333345</v>
      </c>
      <c r="J64" s="188">
        <f t="shared" si="9"/>
        <v>-65621.293268666675</v>
      </c>
      <c r="K64" s="188">
        <f t="shared" si="9"/>
        <v>-59915.093854000021</v>
      </c>
      <c r="L64" s="188">
        <f t="shared" si="9"/>
        <v>-54208.894439333351</v>
      </c>
      <c r="M64" s="188">
        <f t="shared" si="9"/>
        <v>-48502.695024666689</v>
      </c>
      <c r="N64" s="188">
        <f t="shared" si="9"/>
        <v>-42796.49561000002</v>
      </c>
      <c r="O64" s="188">
        <f t="shared" si="9"/>
        <v>-37090.296195333351</v>
      </c>
      <c r="P64" s="188">
        <f t="shared" si="9"/>
        <v>-31384.096780666685</v>
      </c>
      <c r="Q64" s="188">
        <f t="shared" si="9"/>
        <v>-25677.897366000016</v>
      </c>
      <c r="R64" s="188">
        <f t="shared" si="9"/>
        <v>-19971.697951333346</v>
      </c>
      <c r="S64" s="188">
        <f t="shared" si="9"/>
        <v>-14265.498536666684</v>
      </c>
      <c r="T64" s="188">
        <f t="shared" si="9"/>
        <v>-8559.2991220000167</v>
      </c>
      <c r="U64" s="188">
        <f t="shared" si="9"/>
        <v>-2853.0997073333501</v>
      </c>
      <c r="V64" s="188">
        <f t="shared" si="9"/>
        <v>-8.3236955106258402E-12</v>
      </c>
      <c r="W64" s="188">
        <f t="shared" si="9"/>
        <v>0</v>
      </c>
    </row>
    <row r="65" spans="1:23" ht="11.25" customHeight="1" x14ac:dyDescent="0.2">
      <c r="A65" s="159" t="s">
        <v>522</v>
      </c>
      <c r="B65" s="190">
        <f t="shared" ref="B65:W65" si="10">IF(AND(B45&gt;$B$92,B45&lt;=$B$92+$B$27),$B$25/$B$27,0)</f>
        <v>0</v>
      </c>
      <c r="C65" s="190">
        <f t="shared" si="10"/>
        <v>0</v>
      </c>
      <c r="D65" s="190">
        <f t="shared" si="10"/>
        <v>0</v>
      </c>
      <c r="E65" s="190">
        <f t="shared" si="10"/>
        <v>0</v>
      </c>
      <c r="F65" s="190">
        <f t="shared" si="10"/>
        <v>0</v>
      </c>
      <c r="G65" s="190">
        <f t="shared" si="10"/>
        <v>259372.70066666664</v>
      </c>
      <c r="H65" s="190">
        <f t="shared" si="10"/>
        <v>259372.70066666664</v>
      </c>
      <c r="I65" s="190">
        <f t="shared" si="10"/>
        <v>259372.70066666664</v>
      </c>
      <c r="J65" s="190">
        <f t="shared" si="10"/>
        <v>259372.70066666664</v>
      </c>
      <c r="K65" s="190">
        <f t="shared" si="10"/>
        <v>259372.70066666664</v>
      </c>
      <c r="L65" s="190">
        <f t="shared" si="10"/>
        <v>259372.70066666664</v>
      </c>
      <c r="M65" s="190">
        <f t="shared" si="10"/>
        <v>259372.70066666664</v>
      </c>
      <c r="N65" s="190">
        <f t="shared" si="10"/>
        <v>259372.70066666664</v>
      </c>
      <c r="O65" s="190">
        <f t="shared" si="10"/>
        <v>259372.70066666664</v>
      </c>
      <c r="P65" s="190">
        <f t="shared" si="10"/>
        <v>259372.70066666664</v>
      </c>
      <c r="Q65" s="190">
        <f t="shared" si="10"/>
        <v>259372.70066666664</v>
      </c>
      <c r="R65" s="190">
        <f t="shared" si="10"/>
        <v>259372.70066666664</v>
      </c>
      <c r="S65" s="190">
        <f t="shared" si="10"/>
        <v>259372.70066666664</v>
      </c>
      <c r="T65" s="190">
        <f t="shared" si="10"/>
        <v>259372.70066666664</v>
      </c>
      <c r="U65" s="190">
        <f t="shared" si="10"/>
        <v>259372.70066666664</v>
      </c>
      <c r="V65" s="190">
        <f t="shared" si="10"/>
        <v>0</v>
      </c>
      <c r="W65" s="190">
        <f t="shared" si="10"/>
        <v>0</v>
      </c>
    </row>
    <row r="66" spans="1:23" ht="11.25" customHeight="1" x14ac:dyDescent="0.2">
      <c r="A66" s="159" t="s">
        <v>523</v>
      </c>
      <c r="B66" s="190">
        <f>IF(AND(B45&gt;$B$92,B45&lt;=$B$92+$B$27),B65,0)</f>
        <v>0</v>
      </c>
      <c r="C66" s="190">
        <f t="shared" ref="C66:W66" si="11">IF(AND(C45&gt;$B$92,C45&lt;=$B$92+$B$27),C65+B66,0)</f>
        <v>0</v>
      </c>
      <c r="D66" s="190">
        <f t="shared" si="11"/>
        <v>0</v>
      </c>
      <c r="E66" s="190">
        <f t="shared" si="11"/>
        <v>0</v>
      </c>
      <c r="F66" s="190">
        <f t="shared" si="11"/>
        <v>0</v>
      </c>
      <c r="G66" s="190">
        <f t="shared" si="11"/>
        <v>259372.70066666664</v>
      </c>
      <c r="H66" s="190">
        <f t="shared" si="11"/>
        <v>518745.40133333328</v>
      </c>
      <c r="I66" s="190">
        <f t="shared" si="11"/>
        <v>778118.10199999996</v>
      </c>
      <c r="J66" s="190">
        <f t="shared" si="11"/>
        <v>1037490.8026666666</v>
      </c>
      <c r="K66" s="190">
        <f t="shared" si="11"/>
        <v>1296863.5033333332</v>
      </c>
      <c r="L66" s="190">
        <f t="shared" si="11"/>
        <v>1556236.2039999999</v>
      </c>
      <c r="M66" s="190">
        <f t="shared" si="11"/>
        <v>1815608.9046666666</v>
      </c>
      <c r="N66" s="190">
        <f t="shared" si="11"/>
        <v>2074981.6053333334</v>
      </c>
      <c r="O66" s="190">
        <f t="shared" si="11"/>
        <v>2334354.3059999999</v>
      </c>
      <c r="P66" s="190">
        <f t="shared" si="11"/>
        <v>2593727.0066666664</v>
      </c>
      <c r="Q66" s="190">
        <f t="shared" si="11"/>
        <v>2853099.7073333329</v>
      </c>
      <c r="R66" s="190">
        <f t="shared" si="11"/>
        <v>3112472.4079999994</v>
      </c>
      <c r="S66" s="190">
        <f t="shared" si="11"/>
        <v>3371845.1086666659</v>
      </c>
      <c r="T66" s="190">
        <f t="shared" si="11"/>
        <v>3631217.8093333323</v>
      </c>
      <c r="U66" s="190">
        <f t="shared" si="11"/>
        <v>3890590.5099999988</v>
      </c>
      <c r="V66" s="190">
        <f t="shared" si="11"/>
        <v>0</v>
      </c>
      <c r="W66" s="190">
        <f t="shared" si="11"/>
        <v>0</v>
      </c>
    </row>
    <row r="67" spans="1:23" ht="25.5" customHeight="1" x14ac:dyDescent="0.2">
      <c r="A67" s="191" t="s">
        <v>524</v>
      </c>
      <c r="B67" s="188">
        <f t="shared" ref="B67:W67" si="12">B64-B65</f>
        <v>0</v>
      </c>
      <c r="C67" s="188">
        <f t="shared" si="12"/>
        <v>0</v>
      </c>
      <c r="D67" s="188">
        <f>D64-D65</f>
        <v>0</v>
      </c>
      <c r="E67" s="188">
        <f t="shared" si="12"/>
        <v>0</v>
      </c>
      <c r="F67" s="188">
        <f t="shared" si="12"/>
        <v>0</v>
      </c>
      <c r="G67" s="188">
        <f t="shared" si="12"/>
        <v>-342112.59217933333</v>
      </c>
      <c r="H67" s="188">
        <f t="shared" si="12"/>
        <v>-336406.39276466664</v>
      </c>
      <c r="I67" s="188">
        <f t="shared" si="12"/>
        <v>-330700.19334999996</v>
      </c>
      <c r="J67" s="188">
        <f t="shared" si="12"/>
        <v>-324993.99393533333</v>
      </c>
      <c r="K67" s="188">
        <f t="shared" si="12"/>
        <v>-319287.79452066665</v>
      </c>
      <c r="L67" s="188">
        <f t="shared" si="12"/>
        <v>-313581.59510599996</v>
      </c>
      <c r="M67" s="188">
        <f t="shared" si="12"/>
        <v>-307875.39569133334</v>
      </c>
      <c r="N67" s="188">
        <f t="shared" si="12"/>
        <v>-302169.19627666665</v>
      </c>
      <c r="O67" s="188">
        <f t="shared" si="12"/>
        <v>-296462.99686199997</v>
      </c>
      <c r="P67" s="188">
        <f t="shared" si="12"/>
        <v>-290756.79744733335</v>
      </c>
      <c r="Q67" s="188">
        <f t="shared" si="12"/>
        <v>-285050.59803266666</v>
      </c>
      <c r="R67" s="188">
        <f t="shared" si="12"/>
        <v>-279344.39861799998</v>
      </c>
      <c r="S67" s="188">
        <f t="shared" si="12"/>
        <v>-273638.19920333335</v>
      </c>
      <c r="T67" s="188">
        <f t="shared" si="12"/>
        <v>-267931.99978866667</v>
      </c>
      <c r="U67" s="188">
        <f t="shared" si="12"/>
        <v>-262225.80037399998</v>
      </c>
      <c r="V67" s="188">
        <f t="shared" si="12"/>
        <v>-8.3236955106258402E-12</v>
      </c>
      <c r="W67" s="188">
        <f t="shared" si="12"/>
        <v>0</v>
      </c>
    </row>
    <row r="68" spans="1:23" ht="12" customHeight="1" x14ac:dyDescent="0.2">
      <c r="A68" s="159" t="s">
        <v>525</v>
      </c>
      <c r="B68" s="184">
        <f t="shared" ref="B68:W68" si="13">B54</f>
        <v>0</v>
      </c>
      <c r="C68" s="184">
        <f t="shared" si="13"/>
        <v>0</v>
      </c>
      <c r="D68" s="184">
        <f t="shared" si="13"/>
        <v>0</v>
      </c>
      <c r="E68" s="184">
        <f t="shared" si="13"/>
        <v>0</v>
      </c>
      <c r="F68" s="184">
        <f t="shared" si="13"/>
        <v>0</v>
      </c>
      <c r="G68" s="184">
        <f t="shared" si="13"/>
        <v>0</v>
      </c>
      <c r="H68" s="184">
        <f t="shared" si="13"/>
        <v>0</v>
      </c>
      <c r="I68" s="184">
        <f t="shared" si="13"/>
        <v>0</v>
      </c>
      <c r="J68" s="184">
        <f t="shared" si="13"/>
        <v>0</v>
      </c>
      <c r="K68" s="184">
        <f t="shared" si="13"/>
        <v>0</v>
      </c>
      <c r="L68" s="184">
        <f t="shared" si="13"/>
        <v>0</v>
      </c>
      <c r="M68" s="184">
        <f t="shared" si="13"/>
        <v>0</v>
      </c>
      <c r="N68" s="184">
        <f t="shared" si="13"/>
        <v>0</v>
      </c>
      <c r="O68" s="184">
        <f t="shared" si="13"/>
        <v>0</v>
      </c>
      <c r="P68" s="184">
        <f t="shared" si="13"/>
        <v>0</v>
      </c>
      <c r="Q68" s="184">
        <f t="shared" si="13"/>
        <v>0</v>
      </c>
      <c r="R68" s="184">
        <f t="shared" si="13"/>
        <v>0</v>
      </c>
      <c r="S68" s="184">
        <f t="shared" si="13"/>
        <v>0</v>
      </c>
      <c r="T68" s="184">
        <f t="shared" si="13"/>
        <v>0</v>
      </c>
      <c r="U68" s="184">
        <f t="shared" si="13"/>
        <v>0</v>
      </c>
      <c r="V68" s="184">
        <f t="shared" si="13"/>
        <v>0</v>
      </c>
      <c r="W68" s="184">
        <f t="shared" si="13"/>
        <v>0</v>
      </c>
    </row>
    <row r="69" spans="1:23" ht="12.75" customHeight="1" x14ac:dyDescent="0.2">
      <c r="A69" s="177" t="s">
        <v>526</v>
      </c>
      <c r="B69" s="187">
        <f>B67+B68</f>
        <v>0</v>
      </c>
      <c r="C69" s="187">
        <f>C67+C68</f>
        <v>0</v>
      </c>
      <c r="D69" s="187">
        <f>D67+D68</f>
        <v>0</v>
      </c>
      <c r="E69" s="187">
        <f>E67+E68</f>
        <v>0</v>
      </c>
      <c r="F69" s="187">
        <f t="shared" ref="F69:W69" si="14">F67-F68</f>
        <v>0</v>
      </c>
      <c r="G69" s="187">
        <f t="shared" si="14"/>
        <v>-342112.59217933333</v>
      </c>
      <c r="H69" s="187">
        <f t="shared" si="14"/>
        <v>-336406.39276466664</v>
      </c>
      <c r="I69" s="187">
        <f t="shared" si="14"/>
        <v>-330700.19334999996</v>
      </c>
      <c r="J69" s="187">
        <f t="shared" si="14"/>
        <v>-324993.99393533333</v>
      </c>
      <c r="K69" s="187">
        <f t="shared" si="14"/>
        <v>-319287.79452066665</v>
      </c>
      <c r="L69" s="187">
        <f t="shared" si="14"/>
        <v>-313581.59510599996</v>
      </c>
      <c r="M69" s="187">
        <f t="shared" si="14"/>
        <v>-307875.39569133334</v>
      </c>
      <c r="N69" s="187">
        <f t="shared" si="14"/>
        <v>-302169.19627666665</v>
      </c>
      <c r="O69" s="187">
        <f t="shared" si="14"/>
        <v>-296462.99686199997</v>
      </c>
      <c r="P69" s="187">
        <f t="shared" si="14"/>
        <v>-290756.79744733335</v>
      </c>
      <c r="Q69" s="187">
        <f t="shared" si="14"/>
        <v>-285050.59803266666</v>
      </c>
      <c r="R69" s="187">
        <f t="shared" si="14"/>
        <v>-279344.39861799998</v>
      </c>
      <c r="S69" s="187">
        <f t="shared" si="14"/>
        <v>-273638.19920333335</v>
      </c>
      <c r="T69" s="187">
        <f t="shared" si="14"/>
        <v>-267931.99978866667</v>
      </c>
      <c r="U69" s="187">
        <f t="shared" si="14"/>
        <v>-262225.80037399998</v>
      </c>
      <c r="V69" s="187">
        <f t="shared" si="14"/>
        <v>-8.3236955106258402E-12</v>
      </c>
      <c r="W69" s="187">
        <f t="shared" si="14"/>
        <v>0</v>
      </c>
    </row>
    <row r="70" spans="1:23" ht="12" customHeight="1" x14ac:dyDescent="0.2">
      <c r="A70" s="159" t="s">
        <v>494</v>
      </c>
      <c r="B70" s="184">
        <f t="shared" ref="B70:W70" si="15">-IF(B69&gt;0, B69*$B$35, 0)</f>
        <v>0</v>
      </c>
      <c r="C70" s="184">
        <f t="shared" si="15"/>
        <v>0</v>
      </c>
      <c r="D70" s="184">
        <f t="shared" si="15"/>
        <v>0</v>
      </c>
      <c r="E70" s="184">
        <f t="shared" si="15"/>
        <v>0</v>
      </c>
      <c r="F70" s="184">
        <f t="shared" si="15"/>
        <v>0</v>
      </c>
      <c r="G70" s="184">
        <f t="shared" si="15"/>
        <v>0</v>
      </c>
      <c r="H70" s="184">
        <f t="shared" si="15"/>
        <v>0</v>
      </c>
      <c r="I70" s="184">
        <f t="shared" si="15"/>
        <v>0</v>
      </c>
      <c r="J70" s="184">
        <f t="shared" si="15"/>
        <v>0</v>
      </c>
      <c r="K70" s="184">
        <f t="shared" si="15"/>
        <v>0</v>
      </c>
      <c r="L70" s="184">
        <f t="shared" si="15"/>
        <v>0</v>
      </c>
      <c r="M70" s="184">
        <f t="shared" si="15"/>
        <v>0</v>
      </c>
      <c r="N70" s="184">
        <f t="shared" si="15"/>
        <v>0</v>
      </c>
      <c r="O70" s="184">
        <f t="shared" si="15"/>
        <v>0</v>
      </c>
      <c r="P70" s="184">
        <f t="shared" si="15"/>
        <v>0</v>
      </c>
      <c r="Q70" s="184">
        <f t="shared" si="15"/>
        <v>0</v>
      </c>
      <c r="R70" s="184">
        <f t="shared" si="15"/>
        <v>0</v>
      </c>
      <c r="S70" s="184">
        <f t="shared" si="15"/>
        <v>0</v>
      </c>
      <c r="T70" s="184">
        <f t="shared" si="15"/>
        <v>0</v>
      </c>
      <c r="U70" s="184">
        <f t="shared" si="15"/>
        <v>0</v>
      </c>
      <c r="V70" s="184">
        <f t="shared" si="15"/>
        <v>0</v>
      </c>
      <c r="W70" s="184">
        <f t="shared" si="15"/>
        <v>0</v>
      </c>
    </row>
    <row r="71" spans="1:23" ht="12.75" customHeight="1" thickBot="1" x14ac:dyDescent="0.25">
      <c r="A71" s="192" t="s">
        <v>527</v>
      </c>
      <c r="B71" s="193">
        <f t="shared" ref="B71:W71" si="16">B69+B70</f>
        <v>0</v>
      </c>
      <c r="C71" s="193">
        <f>C69+C70</f>
        <v>0</v>
      </c>
      <c r="D71" s="193">
        <f t="shared" si="16"/>
        <v>0</v>
      </c>
      <c r="E71" s="193">
        <f t="shared" si="16"/>
        <v>0</v>
      </c>
      <c r="F71" s="193">
        <f t="shared" si="16"/>
        <v>0</v>
      </c>
      <c r="G71" s="193">
        <f t="shared" si="16"/>
        <v>-342112.59217933333</v>
      </c>
      <c r="H71" s="193">
        <f t="shared" si="16"/>
        <v>-336406.39276466664</v>
      </c>
      <c r="I71" s="193">
        <f t="shared" si="16"/>
        <v>-330700.19334999996</v>
      </c>
      <c r="J71" s="193">
        <f t="shared" si="16"/>
        <v>-324993.99393533333</v>
      </c>
      <c r="K71" s="193">
        <f t="shared" si="16"/>
        <v>-319287.79452066665</v>
      </c>
      <c r="L71" s="193">
        <f t="shared" si="16"/>
        <v>-313581.59510599996</v>
      </c>
      <c r="M71" s="193">
        <f t="shared" si="16"/>
        <v>-307875.39569133334</v>
      </c>
      <c r="N71" s="193">
        <f t="shared" si="16"/>
        <v>-302169.19627666665</v>
      </c>
      <c r="O71" s="193">
        <f t="shared" si="16"/>
        <v>-296462.99686199997</v>
      </c>
      <c r="P71" s="193">
        <f t="shared" si="16"/>
        <v>-290756.79744733335</v>
      </c>
      <c r="Q71" s="193">
        <f t="shared" si="16"/>
        <v>-285050.59803266666</v>
      </c>
      <c r="R71" s="193">
        <f t="shared" si="16"/>
        <v>-279344.39861799998</v>
      </c>
      <c r="S71" s="193">
        <f t="shared" si="16"/>
        <v>-273638.19920333335</v>
      </c>
      <c r="T71" s="193">
        <f t="shared" si="16"/>
        <v>-267931.99978866667</v>
      </c>
      <c r="U71" s="193">
        <f t="shared" si="16"/>
        <v>-262225.80037399998</v>
      </c>
      <c r="V71" s="193">
        <f t="shared" si="16"/>
        <v>-8.3236955106258402E-12</v>
      </c>
      <c r="W71" s="193">
        <f t="shared" si="16"/>
        <v>0</v>
      </c>
    </row>
    <row r="72" spans="1:23" ht="14.25" customHeight="1" thickBot="1" x14ac:dyDescent="0.25">
      <c r="A72" s="180"/>
      <c r="B72" s="194"/>
      <c r="C72" s="194"/>
      <c r="D72" s="194"/>
      <c r="E72" s="194"/>
      <c r="F72" s="194"/>
      <c r="G72" s="194"/>
      <c r="H72" s="194"/>
      <c r="I72" s="194"/>
      <c r="J72" s="194"/>
      <c r="K72" s="194"/>
      <c r="L72" s="194"/>
      <c r="M72" s="194"/>
      <c r="N72" s="194"/>
      <c r="O72" s="194"/>
      <c r="P72" s="194"/>
      <c r="Q72" s="194"/>
      <c r="R72" s="194"/>
      <c r="S72" s="194"/>
      <c r="T72" s="194"/>
      <c r="U72" s="194"/>
      <c r="V72" s="194"/>
      <c r="W72" s="194"/>
    </row>
    <row r="73" spans="1:23" ht="25.5" customHeight="1" x14ac:dyDescent="0.2">
      <c r="A73" s="181" t="s">
        <v>528</v>
      </c>
      <c r="B73" s="206"/>
      <c r="C73" s="206"/>
      <c r="D73" s="206"/>
      <c r="E73" s="206"/>
      <c r="F73" s="206"/>
      <c r="G73" s="206"/>
      <c r="H73" s="206"/>
      <c r="I73" s="206"/>
      <c r="J73" s="206"/>
      <c r="K73" s="206"/>
      <c r="L73" s="206"/>
      <c r="M73" s="206"/>
      <c r="N73" s="206"/>
      <c r="O73" s="206"/>
      <c r="P73" s="206"/>
      <c r="Q73" s="206"/>
      <c r="R73" s="206"/>
      <c r="S73" s="206"/>
      <c r="T73" s="206"/>
      <c r="U73" s="206"/>
      <c r="V73" s="206"/>
      <c r="W73" s="206"/>
    </row>
    <row r="74" spans="1:23" ht="25.5" customHeight="1" x14ac:dyDescent="0.2">
      <c r="A74" s="191" t="s">
        <v>524</v>
      </c>
      <c r="B74" s="188">
        <f t="shared" ref="B74:W74" si="17">B67</f>
        <v>0</v>
      </c>
      <c r="C74" s="188">
        <f t="shared" si="17"/>
        <v>0</v>
      </c>
      <c r="D74" s="188">
        <f t="shared" si="17"/>
        <v>0</v>
      </c>
      <c r="E74" s="188">
        <f t="shared" si="17"/>
        <v>0</v>
      </c>
      <c r="F74" s="188">
        <f t="shared" si="17"/>
        <v>0</v>
      </c>
      <c r="G74" s="188">
        <f t="shared" si="17"/>
        <v>-342112.59217933333</v>
      </c>
      <c r="H74" s="188">
        <f t="shared" si="17"/>
        <v>-336406.39276466664</v>
      </c>
      <c r="I74" s="188">
        <f t="shared" si="17"/>
        <v>-330700.19334999996</v>
      </c>
      <c r="J74" s="188">
        <f t="shared" si="17"/>
        <v>-324993.99393533333</v>
      </c>
      <c r="K74" s="188">
        <f t="shared" si="17"/>
        <v>-319287.79452066665</v>
      </c>
      <c r="L74" s="188">
        <f t="shared" si="17"/>
        <v>-313581.59510599996</v>
      </c>
      <c r="M74" s="188">
        <f t="shared" si="17"/>
        <v>-307875.39569133334</v>
      </c>
      <c r="N74" s="188">
        <f t="shared" si="17"/>
        <v>-302169.19627666665</v>
      </c>
      <c r="O74" s="188">
        <f t="shared" si="17"/>
        <v>-296462.99686199997</v>
      </c>
      <c r="P74" s="188">
        <f t="shared" si="17"/>
        <v>-290756.79744733335</v>
      </c>
      <c r="Q74" s="188">
        <f t="shared" si="17"/>
        <v>-285050.59803266666</v>
      </c>
      <c r="R74" s="188">
        <f t="shared" si="17"/>
        <v>-279344.39861799998</v>
      </c>
      <c r="S74" s="188">
        <f t="shared" si="17"/>
        <v>-273638.19920333335</v>
      </c>
      <c r="T74" s="188">
        <f t="shared" si="17"/>
        <v>-267931.99978866667</v>
      </c>
      <c r="U74" s="188">
        <f t="shared" si="17"/>
        <v>-262225.80037399998</v>
      </c>
      <c r="V74" s="188">
        <f t="shared" si="17"/>
        <v>-8.3236955106258402E-12</v>
      </c>
      <c r="W74" s="188">
        <f t="shared" si="17"/>
        <v>0</v>
      </c>
    </row>
    <row r="75" spans="1:23" ht="12" customHeight="1" x14ac:dyDescent="0.2">
      <c r="A75" s="159" t="s">
        <v>522</v>
      </c>
      <c r="B75" s="184">
        <f t="shared" ref="B75:W75" si="18">B65</f>
        <v>0</v>
      </c>
      <c r="C75" s="184">
        <f t="shared" si="18"/>
        <v>0</v>
      </c>
      <c r="D75" s="184">
        <f t="shared" si="18"/>
        <v>0</v>
      </c>
      <c r="E75" s="184">
        <f t="shared" si="18"/>
        <v>0</v>
      </c>
      <c r="F75" s="184">
        <f t="shared" si="18"/>
        <v>0</v>
      </c>
      <c r="G75" s="184">
        <f t="shared" si="18"/>
        <v>259372.70066666664</v>
      </c>
      <c r="H75" s="184">
        <f t="shared" si="18"/>
        <v>259372.70066666664</v>
      </c>
      <c r="I75" s="184">
        <f t="shared" si="18"/>
        <v>259372.70066666664</v>
      </c>
      <c r="J75" s="184">
        <f t="shared" si="18"/>
        <v>259372.70066666664</v>
      </c>
      <c r="K75" s="184">
        <f t="shared" si="18"/>
        <v>259372.70066666664</v>
      </c>
      <c r="L75" s="184">
        <f t="shared" si="18"/>
        <v>259372.70066666664</v>
      </c>
      <c r="M75" s="184">
        <f t="shared" si="18"/>
        <v>259372.70066666664</v>
      </c>
      <c r="N75" s="184">
        <f t="shared" si="18"/>
        <v>259372.70066666664</v>
      </c>
      <c r="O75" s="184">
        <f t="shared" si="18"/>
        <v>259372.70066666664</v>
      </c>
      <c r="P75" s="184">
        <f t="shared" si="18"/>
        <v>259372.70066666664</v>
      </c>
      <c r="Q75" s="184">
        <f t="shared" si="18"/>
        <v>259372.70066666664</v>
      </c>
      <c r="R75" s="184">
        <f t="shared" si="18"/>
        <v>259372.70066666664</v>
      </c>
      <c r="S75" s="184">
        <f t="shared" si="18"/>
        <v>259372.70066666664</v>
      </c>
      <c r="T75" s="184">
        <f t="shared" si="18"/>
        <v>259372.70066666664</v>
      </c>
      <c r="U75" s="184">
        <f t="shared" si="18"/>
        <v>259372.70066666664</v>
      </c>
      <c r="V75" s="184">
        <f t="shared" si="18"/>
        <v>0</v>
      </c>
      <c r="W75" s="184">
        <f t="shared" si="18"/>
        <v>0</v>
      </c>
    </row>
    <row r="76" spans="1:23" ht="12" customHeight="1" x14ac:dyDescent="0.2">
      <c r="A76" s="159" t="s">
        <v>525</v>
      </c>
      <c r="B76" s="184">
        <f t="shared" ref="B76:W76" si="19">B68</f>
        <v>0</v>
      </c>
      <c r="C76" s="184">
        <f t="shared" si="19"/>
        <v>0</v>
      </c>
      <c r="D76" s="184">
        <f t="shared" si="19"/>
        <v>0</v>
      </c>
      <c r="E76" s="184">
        <f t="shared" si="19"/>
        <v>0</v>
      </c>
      <c r="F76" s="184">
        <f t="shared" si="19"/>
        <v>0</v>
      </c>
      <c r="G76" s="184">
        <f t="shared" si="19"/>
        <v>0</v>
      </c>
      <c r="H76" s="184">
        <f t="shared" si="19"/>
        <v>0</v>
      </c>
      <c r="I76" s="184">
        <f t="shared" si="19"/>
        <v>0</v>
      </c>
      <c r="J76" s="184">
        <f t="shared" si="19"/>
        <v>0</v>
      </c>
      <c r="K76" s="184">
        <f t="shared" si="19"/>
        <v>0</v>
      </c>
      <c r="L76" s="184">
        <f t="shared" si="19"/>
        <v>0</v>
      </c>
      <c r="M76" s="184">
        <f t="shared" si="19"/>
        <v>0</v>
      </c>
      <c r="N76" s="184">
        <f t="shared" si="19"/>
        <v>0</v>
      </c>
      <c r="O76" s="184">
        <f t="shared" si="19"/>
        <v>0</v>
      </c>
      <c r="P76" s="184">
        <f t="shared" si="19"/>
        <v>0</v>
      </c>
      <c r="Q76" s="184">
        <f t="shared" si="19"/>
        <v>0</v>
      </c>
      <c r="R76" s="184">
        <f t="shared" si="19"/>
        <v>0</v>
      </c>
      <c r="S76" s="184">
        <f t="shared" si="19"/>
        <v>0</v>
      </c>
      <c r="T76" s="184">
        <f t="shared" si="19"/>
        <v>0</v>
      </c>
      <c r="U76" s="184">
        <f t="shared" si="19"/>
        <v>0</v>
      </c>
      <c r="V76" s="184">
        <f t="shared" si="19"/>
        <v>0</v>
      </c>
      <c r="W76" s="184">
        <f t="shared" si="19"/>
        <v>0</v>
      </c>
    </row>
    <row r="77" spans="1:23" ht="12" customHeight="1" x14ac:dyDescent="0.2">
      <c r="A77" s="159" t="s">
        <v>494</v>
      </c>
      <c r="B77" s="190">
        <f>IF(SUM($B$70:B70),0,SUM($B$70:B70))</f>
        <v>0</v>
      </c>
      <c r="C77" s="190">
        <f>IF(SUM($B$70:C70)+SUM($B$77:B77)&gt;0,0,SUM($B$70:C70)-SUM($B$77:B77))</f>
        <v>0</v>
      </c>
      <c r="D77" s="190">
        <f>IF(SUM($B$70:D70)+SUM($B$77:C77)&gt;0,0,SUM($B$70:D70)-SUM($B$77:C77))</f>
        <v>0</v>
      </c>
      <c r="E77" s="190">
        <f>IF(SUM($B$70:E70)+SUM($B$77:D77)&gt;0,0,SUM($B$70:E70)-SUM($B$77:D77))</f>
        <v>0</v>
      </c>
      <c r="F77" s="190">
        <f>IF(SUM($B$70:F70)+SUM($B$77:E77)&gt;0,0,SUM($B$70:F70)-SUM($B$77:E77))</f>
        <v>0</v>
      </c>
      <c r="G77" s="190">
        <f>IF(SUM($B$70:G70)+SUM($B$77:F77)&gt;0,0,SUM($B$70:G70)-SUM($B$77:F77))</f>
        <v>0</v>
      </c>
      <c r="H77" s="190">
        <f>IF(SUM($B$70:H70)+SUM($B$77:G77)&gt;0,0,SUM($B$70:H70)-SUM($B$77:G77))</f>
        <v>0</v>
      </c>
      <c r="I77" s="190">
        <f>IF(SUM($B$70:I70)+SUM($B$77:H77)&gt;0,0,SUM($B$70:I70)-SUM($B$77:H77))</f>
        <v>0</v>
      </c>
      <c r="J77" s="190">
        <f>IF(SUM($B$70:J70)+SUM($B$77:I77)&gt;0,0,SUM($B$70:J70)-SUM($B$77:I77))</f>
        <v>0</v>
      </c>
      <c r="K77" s="190">
        <f>IF(SUM($B$70:K70)+SUM($B$77:J77)&gt;0,0,SUM($B$70:K70)-SUM($B$77:J77))</f>
        <v>0</v>
      </c>
      <c r="L77" s="190">
        <f>IF(SUM($B$70:L70)+SUM($B$77:K77)&gt;0,0,SUM($B$70:L70)-SUM($B$77:K77))</f>
        <v>0</v>
      </c>
      <c r="M77" s="190">
        <f>IF(SUM($B$70:M70)+SUM($B$77:L77)&gt;0,0,SUM($B$70:M70)-SUM($B$77:L77))</f>
        <v>0</v>
      </c>
      <c r="N77" s="190">
        <f>IF(SUM($B$70:N70)+SUM($B$77:M77)&gt;0,0,SUM($B$70:N70)-SUM($B$77:M77))</f>
        <v>0</v>
      </c>
      <c r="O77" s="190">
        <f>IF(SUM($B$70:O70)+SUM($B$77:N77)&gt;0,0,SUM($B$70:O70)-SUM($B$77:N77))</f>
        <v>0</v>
      </c>
      <c r="P77" s="190">
        <f>IF(SUM($B$70:P70)+SUM($B$77:O77)&gt;0,0,SUM($B$70:P70)-SUM($B$77:O77))</f>
        <v>0</v>
      </c>
      <c r="Q77" s="190">
        <f>IF(SUM($B$70:Q70)+SUM($B$77:P77)&gt;0,0,SUM($B$70:Q70)-SUM($B$77:P77))</f>
        <v>0</v>
      </c>
      <c r="R77" s="190">
        <f>IF(SUM($B$70:R70)+SUM($B$77:Q77)&gt;0,0,SUM($B$70:R70)-SUM($B$77:Q77))</f>
        <v>0</v>
      </c>
      <c r="S77" s="190">
        <f>IF(SUM($B$70:S70)+SUM($B$77:R77)&gt;0,0,SUM($B$70:S70)-SUM($B$77:R77))</f>
        <v>0</v>
      </c>
      <c r="T77" s="190">
        <f>IF(SUM($B$70:T70)+SUM($B$77:S77)&gt;0,0,SUM($B$70:T70)-SUM($B$77:S77))</f>
        <v>0</v>
      </c>
      <c r="U77" s="190">
        <f>IF(SUM($B$70:U70)+SUM($B$77:T77)&gt;0,0,SUM($B$70:U70)-SUM($B$77:T77))</f>
        <v>0</v>
      </c>
      <c r="V77" s="190">
        <f>IF(SUM($B$70:V70)+SUM($B$77:U77)&gt;0,0,SUM($B$70:V70)-SUM($B$77:U77))</f>
        <v>0</v>
      </c>
      <c r="W77" s="190">
        <f>IF(SUM($B$70:W70)+SUM($B$77:V77)&gt;0,0,SUM($B$70:W70)-SUM($B$77:V77))</f>
        <v>0</v>
      </c>
    </row>
    <row r="78" spans="1:23" ht="12" customHeight="1" x14ac:dyDescent="0.2">
      <c r="A78" s="159" t="s">
        <v>529</v>
      </c>
      <c r="B78" s="184">
        <f t="shared" ref="B78:W78" si="20">(B57*0.2-B58*0.2)</f>
        <v>0</v>
      </c>
      <c r="C78" s="184">
        <f t="shared" si="20"/>
        <v>0</v>
      </c>
      <c r="D78" s="184">
        <f t="shared" si="20"/>
        <v>0</v>
      </c>
      <c r="E78" s="184">
        <f t="shared" si="20"/>
        <v>0</v>
      </c>
      <c r="F78" s="184">
        <f t="shared" si="20"/>
        <v>0</v>
      </c>
      <c r="G78" s="184">
        <f t="shared" si="20"/>
        <v>-16547.978302533338</v>
      </c>
      <c r="H78" s="184">
        <f t="shared" si="20"/>
        <v>-15406.7384196</v>
      </c>
      <c r="I78" s="184">
        <f t="shared" si="20"/>
        <v>-14265.49853666667</v>
      </c>
      <c r="J78" s="184">
        <f t="shared" si="20"/>
        <v>-13124.258653733335</v>
      </c>
      <c r="K78" s="184">
        <f t="shared" si="20"/>
        <v>-11983.018770800005</v>
      </c>
      <c r="L78" s="184">
        <f t="shared" si="20"/>
        <v>-10841.778887866671</v>
      </c>
      <c r="M78" s="184">
        <f t="shared" si="20"/>
        <v>-9700.5390049333382</v>
      </c>
      <c r="N78" s="184">
        <f t="shared" si="20"/>
        <v>-8559.299122000004</v>
      </c>
      <c r="O78" s="184">
        <f t="shared" si="20"/>
        <v>-7418.0592390666707</v>
      </c>
      <c r="P78" s="184">
        <f t="shared" si="20"/>
        <v>-6276.8193561333374</v>
      </c>
      <c r="Q78" s="184">
        <f t="shared" si="20"/>
        <v>-5135.5794732000031</v>
      </c>
      <c r="R78" s="184">
        <f t="shared" si="20"/>
        <v>-3994.3395902666693</v>
      </c>
      <c r="S78" s="184">
        <f t="shared" si="20"/>
        <v>-2853.0997073333369</v>
      </c>
      <c r="T78" s="184">
        <f t="shared" si="20"/>
        <v>-1711.8598244000034</v>
      </c>
      <c r="U78" s="184">
        <f t="shared" si="20"/>
        <v>-570.61994146667007</v>
      </c>
      <c r="V78" s="184">
        <f t="shared" si="20"/>
        <v>-1.6647391021251681E-12</v>
      </c>
      <c r="W78" s="184">
        <f t="shared" si="20"/>
        <v>0</v>
      </c>
    </row>
    <row r="79" spans="1:23" ht="12" customHeight="1" x14ac:dyDescent="0.2">
      <c r="A79" s="159" t="s">
        <v>530</v>
      </c>
      <c r="B79" s="190">
        <f>-B57*(B37)</f>
        <v>0</v>
      </c>
      <c r="C79" s="190">
        <f t="shared" ref="C79:W79" si="21">-(C57-B57)*$B$37</f>
        <v>0</v>
      </c>
      <c r="D79" s="190">
        <f t="shared" si="21"/>
        <v>0</v>
      </c>
      <c r="E79" s="190">
        <f t="shared" si="21"/>
        <v>0</v>
      </c>
      <c r="F79" s="190">
        <f t="shared" si="21"/>
        <v>0</v>
      </c>
      <c r="G79" s="190">
        <f t="shared" si="21"/>
        <v>0</v>
      </c>
      <c r="H79" s="190">
        <f t="shared" si="21"/>
        <v>0</v>
      </c>
      <c r="I79" s="190">
        <f t="shared" si="21"/>
        <v>0</v>
      </c>
      <c r="J79" s="190">
        <f t="shared" si="21"/>
        <v>0</v>
      </c>
      <c r="K79" s="190">
        <f t="shared" si="21"/>
        <v>0</v>
      </c>
      <c r="L79" s="190">
        <f t="shared" si="21"/>
        <v>0</v>
      </c>
      <c r="M79" s="190">
        <f t="shared" si="21"/>
        <v>0</v>
      </c>
      <c r="N79" s="190">
        <f t="shared" si="21"/>
        <v>0</v>
      </c>
      <c r="O79" s="190">
        <f t="shared" si="21"/>
        <v>0</v>
      </c>
      <c r="P79" s="190">
        <f t="shared" si="21"/>
        <v>0</v>
      </c>
      <c r="Q79" s="190">
        <f t="shared" si="21"/>
        <v>0</v>
      </c>
      <c r="R79" s="190">
        <f t="shared" si="21"/>
        <v>0</v>
      </c>
      <c r="S79" s="190">
        <f t="shared" si="21"/>
        <v>0</v>
      </c>
      <c r="T79" s="190">
        <f t="shared" si="21"/>
        <v>0</v>
      </c>
      <c r="U79" s="190">
        <f t="shared" si="21"/>
        <v>0</v>
      </c>
      <c r="V79" s="190">
        <f t="shared" si="21"/>
        <v>0</v>
      </c>
      <c r="W79" s="190">
        <f t="shared" si="21"/>
        <v>0</v>
      </c>
    </row>
    <row r="80" spans="1:23" ht="12.75" customHeight="1" x14ac:dyDescent="0.2">
      <c r="A80" s="159" t="s">
        <v>531</v>
      </c>
      <c r="B80" s="190">
        <f>-B58*(B38)</f>
        <v>0</v>
      </c>
      <c r="C80" s="184">
        <v>0</v>
      </c>
      <c r="D80" s="184">
        <v>0</v>
      </c>
      <c r="E80" s="184">
        <v>0</v>
      </c>
      <c r="F80" s="184">
        <f>-B25</f>
        <v>-3890590.51</v>
      </c>
      <c r="G80" s="184">
        <v>0</v>
      </c>
      <c r="H80" s="184">
        <v>0</v>
      </c>
      <c r="I80" s="184">
        <v>0</v>
      </c>
      <c r="J80" s="184">
        <v>0</v>
      </c>
      <c r="K80" s="184">
        <v>0</v>
      </c>
      <c r="L80" s="184">
        <v>0</v>
      </c>
      <c r="M80" s="184">
        <v>0</v>
      </c>
      <c r="N80" s="184">
        <v>0</v>
      </c>
      <c r="O80" s="184">
        <v>0</v>
      </c>
      <c r="P80" s="184">
        <v>0</v>
      </c>
      <c r="Q80" s="184">
        <v>0</v>
      </c>
      <c r="R80" s="184">
        <v>0</v>
      </c>
      <c r="S80" s="184">
        <v>0</v>
      </c>
      <c r="T80" s="184">
        <v>0</v>
      </c>
      <c r="U80" s="184">
        <v>0</v>
      </c>
      <c r="V80" s="184">
        <v>0</v>
      </c>
      <c r="W80" s="184">
        <v>0</v>
      </c>
    </row>
    <row r="81" spans="1:24" ht="12.75" customHeight="1" x14ac:dyDescent="0.2">
      <c r="A81" s="159" t="s">
        <v>532</v>
      </c>
      <c r="B81" s="184">
        <f t="shared" ref="B81:W81" si="22">B52-B53</f>
        <v>0</v>
      </c>
      <c r="C81" s="184">
        <f t="shared" si="22"/>
        <v>0</v>
      </c>
      <c r="D81" s="184">
        <f t="shared" si="22"/>
        <v>0</v>
      </c>
      <c r="E81" s="184">
        <f t="shared" si="22"/>
        <v>0</v>
      </c>
      <c r="F81" s="184">
        <f t="shared" si="22"/>
        <v>0</v>
      </c>
      <c r="G81" s="184">
        <f t="shared" si="22"/>
        <v>0</v>
      </c>
      <c r="H81" s="184">
        <f t="shared" si="22"/>
        <v>0</v>
      </c>
      <c r="I81" s="184">
        <f t="shared" si="22"/>
        <v>0</v>
      </c>
      <c r="J81" s="184">
        <f t="shared" si="22"/>
        <v>0</v>
      </c>
      <c r="K81" s="184">
        <f t="shared" si="22"/>
        <v>0</v>
      </c>
      <c r="L81" s="184">
        <f t="shared" si="22"/>
        <v>0</v>
      </c>
      <c r="M81" s="184">
        <f t="shared" si="22"/>
        <v>0</v>
      </c>
      <c r="N81" s="184">
        <f t="shared" si="22"/>
        <v>0</v>
      </c>
      <c r="O81" s="184">
        <f t="shared" si="22"/>
        <v>0</v>
      </c>
      <c r="P81" s="184">
        <f t="shared" si="22"/>
        <v>0</v>
      </c>
      <c r="Q81" s="184">
        <f t="shared" si="22"/>
        <v>0</v>
      </c>
      <c r="R81" s="184">
        <f t="shared" si="22"/>
        <v>0</v>
      </c>
      <c r="S81" s="184">
        <f t="shared" si="22"/>
        <v>0</v>
      </c>
      <c r="T81" s="184">
        <f t="shared" si="22"/>
        <v>0</v>
      </c>
      <c r="U81" s="184">
        <f t="shared" si="22"/>
        <v>0</v>
      </c>
      <c r="V81" s="184">
        <f t="shared" si="22"/>
        <v>0</v>
      </c>
      <c r="W81" s="184">
        <f t="shared" si="22"/>
        <v>0</v>
      </c>
    </row>
    <row r="82" spans="1:24" ht="12" customHeight="1" x14ac:dyDescent="0.2">
      <c r="A82" s="177" t="s">
        <v>533</v>
      </c>
      <c r="B82" s="188">
        <f t="shared" ref="B82:W82" si="23">SUM(B74:B77,B79:B81)</f>
        <v>0</v>
      </c>
      <c r="C82" s="188">
        <f>SUM(C74:C77,C79:C81)</f>
        <v>0</v>
      </c>
      <c r="D82" s="188">
        <f t="shared" si="23"/>
        <v>0</v>
      </c>
      <c r="E82" s="188">
        <f t="shared" si="23"/>
        <v>0</v>
      </c>
      <c r="F82" s="188">
        <f t="shared" si="23"/>
        <v>-3890590.51</v>
      </c>
      <c r="G82" s="188">
        <f t="shared" si="23"/>
        <v>-82739.891512666683</v>
      </c>
      <c r="H82" s="188">
        <f t="shared" si="23"/>
        <v>-77033.692098</v>
      </c>
      <c r="I82" s="188">
        <f t="shared" si="23"/>
        <v>-71327.492683333316</v>
      </c>
      <c r="J82" s="188">
        <f t="shared" si="23"/>
        <v>-65621.29326866669</v>
      </c>
      <c r="K82" s="188">
        <f t="shared" si="23"/>
        <v>-59915.093854000006</v>
      </c>
      <c r="L82" s="188">
        <f t="shared" si="23"/>
        <v>-54208.894439333322</v>
      </c>
      <c r="M82" s="188">
        <f t="shared" si="23"/>
        <v>-48502.695024666697</v>
      </c>
      <c r="N82" s="188">
        <f t="shared" si="23"/>
        <v>-42796.495610000013</v>
      </c>
      <c r="O82" s="188">
        <f t="shared" si="23"/>
        <v>-37090.296195333329</v>
      </c>
      <c r="P82" s="188">
        <f t="shared" si="23"/>
        <v>-31384.096780666703</v>
      </c>
      <c r="Q82" s="188">
        <f t="shared" si="23"/>
        <v>-25677.897366000019</v>
      </c>
      <c r="R82" s="188">
        <f t="shared" si="23"/>
        <v>-19971.697951333335</v>
      </c>
      <c r="S82" s="188">
        <f t="shared" si="23"/>
        <v>-14265.49853666671</v>
      </c>
      <c r="T82" s="188">
        <f t="shared" si="23"/>
        <v>-8559.2991220000258</v>
      </c>
      <c r="U82" s="188">
        <f t="shared" si="23"/>
        <v>-2853.0997073333419</v>
      </c>
      <c r="V82" s="188">
        <f t="shared" si="23"/>
        <v>-8.3236955106258402E-12</v>
      </c>
      <c r="W82" s="188">
        <f t="shared" si="23"/>
        <v>0</v>
      </c>
    </row>
    <row r="83" spans="1:24" ht="12" customHeight="1" x14ac:dyDescent="0.2">
      <c r="A83" s="177" t="s">
        <v>534</v>
      </c>
      <c r="B83" s="188">
        <f>SUM($B$82:B82)</f>
        <v>0</v>
      </c>
      <c r="C83" s="188">
        <f>SUM(B82:C82)</f>
        <v>0</v>
      </c>
      <c r="D83" s="188">
        <f>SUM(B82:D82)</f>
        <v>0</v>
      </c>
      <c r="E83" s="188">
        <f>SUM($B$82:E82)</f>
        <v>0</v>
      </c>
      <c r="F83" s="188">
        <f>SUM($B$82:F82)</f>
        <v>-3890590.51</v>
      </c>
      <c r="G83" s="188">
        <f>SUM($B$82:G82)</f>
        <v>-3973330.4015126666</v>
      </c>
      <c r="H83" s="188">
        <f>SUM($B$82:H82)</f>
        <v>-4050364.0936106667</v>
      </c>
      <c r="I83" s="188">
        <f>SUM($B$82:I82)</f>
        <v>-4121691.586294</v>
      </c>
      <c r="J83" s="188">
        <f>SUM($B$82:J82)</f>
        <v>-4187312.8795626666</v>
      </c>
      <c r="K83" s="188">
        <f>SUM($B$82:K82)</f>
        <v>-4247227.9734166665</v>
      </c>
      <c r="L83" s="188">
        <f>SUM($B$82:L82)</f>
        <v>-4301436.8678559996</v>
      </c>
      <c r="M83" s="188">
        <f>SUM($B$82:M82)</f>
        <v>-4349939.562880666</v>
      </c>
      <c r="N83" s="188">
        <f>SUM($B$82:N82)</f>
        <v>-4392736.0584906656</v>
      </c>
      <c r="O83" s="188">
        <f>SUM($B$82:O82)</f>
        <v>-4429826.3546859985</v>
      </c>
      <c r="P83" s="188">
        <f>SUM($B$82:P82)</f>
        <v>-4461210.4514666656</v>
      </c>
      <c r="Q83" s="188">
        <f>SUM($B$82:Q82)</f>
        <v>-4486888.3488326659</v>
      </c>
      <c r="R83" s="188">
        <f>SUM($B$82:R82)</f>
        <v>-4506860.0467839995</v>
      </c>
      <c r="S83" s="188">
        <f>SUM($B$82:S82)</f>
        <v>-4521125.5453206664</v>
      </c>
      <c r="T83" s="188">
        <f>SUM($B$82:T82)</f>
        <v>-4529684.8444426665</v>
      </c>
      <c r="U83" s="188">
        <f>SUM($B$82:U82)</f>
        <v>-4532537.9441499999</v>
      </c>
      <c r="V83" s="188">
        <f>SUM($B$82:V82)</f>
        <v>-4532537.9441499999</v>
      </c>
      <c r="W83" s="188">
        <f>SUM($B$82:W82)</f>
        <v>-4532537.9441499999</v>
      </c>
    </row>
    <row r="84" spans="1:24" ht="12" customHeight="1" x14ac:dyDescent="0.2">
      <c r="A84" s="159" t="s">
        <v>535</v>
      </c>
      <c r="B84" s="195">
        <f t="shared" ref="B84:W84" si="24">IF(B45&lt;=$B$92,1,1/(1+$B$42)^(B45-$B$92))</f>
        <v>1</v>
      </c>
      <c r="C84" s="195">
        <f t="shared" si="24"/>
        <v>1</v>
      </c>
      <c r="D84" s="195">
        <f t="shared" si="24"/>
        <v>1</v>
      </c>
      <c r="E84" s="195">
        <f t="shared" si="24"/>
        <v>1</v>
      </c>
      <c r="F84" s="195">
        <f t="shared" si="24"/>
        <v>1</v>
      </c>
      <c r="G84" s="195">
        <f t="shared" si="24"/>
        <v>0.88495575221238942</v>
      </c>
      <c r="H84" s="195">
        <f t="shared" si="24"/>
        <v>0.78314668337379612</v>
      </c>
      <c r="I84" s="195">
        <f t="shared" si="24"/>
        <v>0.69305016227769578</v>
      </c>
      <c r="J84" s="195">
        <f t="shared" si="24"/>
        <v>0.61331872767937679</v>
      </c>
      <c r="K84" s="195">
        <f t="shared" si="24"/>
        <v>0.54275993599944861</v>
      </c>
      <c r="L84" s="195">
        <f t="shared" si="24"/>
        <v>0.48031852743314046</v>
      </c>
      <c r="M84" s="195">
        <f t="shared" si="24"/>
        <v>0.425060643746142</v>
      </c>
      <c r="N84" s="195">
        <f t="shared" si="24"/>
        <v>0.37615986172224958</v>
      </c>
      <c r="O84" s="195">
        <f t="shared" si="24"/>
        <v>0.33288483338252178</v>
      </c>
      <c r="P84" s="195">
        <f t="shared" si="24"/>
        <v>0.2945883481261255</v>
      </c>
      <c r="Q84" s="195">
        <f t="shared" si="24"/>
        <v>0.26069765320896066</v>
      </c>
      <c r="R84" s="195">
        <f t="shared" si="24"/>
        <v>0.23070588779554044</v>
      </c>
      <c r="S84" s="195">
        <f t="shared" si="24"/>
        <v>0.20416450247392959</v>
      </c>
      <c r="T84" s="195">
        <f t="shared" si="24"/>
        <v>0.18067655086188467</v>
      </c>
      <c r="U84" s="195">
        <f t="shared" si="24"/>
        <v>0.15989075297511918</v>
      </c>
      <c r="V84" s="195">
        <f t="shared" si="24"/>
        <v>0.14149624157090193</v>
      </c>
      <c r="W84" s="195">
        <f t="shared" si="24"/>
        <v>0.12521791289460349</v>
      </c>
    </row>
    <row r="85" spans="1:24" ht="27.75" customHeight="1" x14ac:dyDescent="0.2">
      <c r="A85" s="191" t="s">
        <v>536</v>
      </c>
      <c r="B85" s="188">
        <f>B83*B84</f>
        <v>0</v>
      </c>
      <c r="C85" s="188">
        <f t="shared" ref="C85:W85" si="25">C82*C84</f>
        <v>0</v>
      </c>
      <c r="D85" s="188">
        <f t="shared" si="25"/>
        <v>0</v>
      </c>
      <c r="E85" s="188">
        <f t="shared" si="25"/>
        <v>0</v>
      </c>
      <c r="F85" s="188">
        <f t="shared" si="25"/>
        <v>-3890590.51</v>
      </c>
      <c r="G85" s="188">
        <f t="shared" si="25"/>
        <v>-73221.142931563445</v>
      </c>
      <c r="H85" s="188">
        <f t="shared" si="25"/>
        <v>-60328.680474586909</v>
      </c>
      <c r="I85" s="188">
        <f t="shared" si="25"/>
        <v>-49433.530379045311</v>
      </c>
      <c r="J85" s="188">
        <f t="shared" si="25"/>
        <v>-40246.768096213906</v>
      </c>
      <c r="K85" s="188">
        <f t="shared" si="25"/>
        <v>-32519.512505597999</v>
      </c>
      <c r="L85" s="188">
        <f t="shared" si="25"/>
        <v>-26037.536350879138</v>
      </c>
      <c r="M85" s="188">
        <f t="shared" si="25"/>
        <v>-20616.586770607624</v>
      </c>
      <c r="N85" s="188">
        <f t="shared" si="25"/>
        <v>-16098.323870854465</v>
      </c>
      <c r="O85" s="188">
        <f t="shared" si="25"/>
        <v>-12346.797069091917</v>
      </c>
      <c r="P85" s="188">
        <f t="shared" si="25"/>
        <v>-9245.3892280470573</v>
      </c>
      <c r="Q85" s="188">
        <f t="shared" si="25"/>
        <v>-6694.1675826567571</v>
      </c>
      <c r="R85" s="188">
        <f t="shared" si="25"/>
        <v>-4607.5883066467331</v>
      </c>
      <c r="S85" s="188">
        <f t="shared" si="25"/>
        <v>-2912.5084112811292</v>
      </c>
      <c r="T85" s="188">
        <f t="shared" si="25"/>
        <v>-1546.4646431581225</v>
      </c>
      <c r="U85" s="188">
        <f t="shared" si="25"/>
        <v>-456.18426051862019</v>
      </c>
      <c r="V85" s="188">
        <f t="shared" si="25"/>
        <v>-1.1777716307341457E-12</v>
      </c>
      <c r="W85" s="188">
        <f t="shared" si="25"/>
        <v>0</v>
      </c>
    </row>
    <row r="86" spans="1:24" ht="21.75" customHeight="1" x14ac:dyDescent="0.2">
      <c r="A86" s="191" t="s">
        <v>537</v>
      </c>
      <c r="B86" s="188">
        <f>SUM(B85)</f>
        <v>0</v>
      </c>
      <c r="C86" s="188">
        <f t="shared" ref="C86:W86" si="26">C85+B86</f>
        <v>0</v>
      </c>
      <c r="D86" s="188">
        <f t="shared" si="26"/>
        <v>0</v>
      </c>
      <c r="E86" s="188">
        <f t="shared" si="26"/>
        <v>0</v>
      </c>
      <c r="F86" s="188">
        <f t="shared" si="26"/>
        <v>-3890590.51</v>
      </c>
      <c r="G86" s="188">
        <f t="shared" si="26"/>
        <v>-3963811.6529315631</v>
      </c>
      <c r="H86" s="188">
        <f t="shared" si="26"/>
        <v>-4024140.3334061499</v>
      </c>
      <c r="I86" s="188">
        <f t="shared" si="26"/>
        <v>-4073573.8637851952</v>
      </c>
      <c r="J86" s="188">
        <f t="shared" si="26"/>
        <v>-4113820.6318814089</v>
      </c>
      <c r="K86" s="188">
        <f t="shared" si="26"/>
        <v>-4146340.1443870068</v>
      </c>
      <c r="L86" s="188">
        <f t="shared" si="26"/>
        <v>-4172377.6807378861</v>
      </c>
      <c r="M86" s="188">
        <f t="shared" si="26"/>
        <v>-4192994.2675084937</v>
      </c>
      <c r="N86" s="188">
        <f t="shared" si="26"/>
        <v>-4209092.5913793482</v>
      </c>
      <c r="O86" s="188">
        <f t="shared" si="26"/>
        <v>-4221439.3884484405</v>
      </c>
      <c r="P86" s="188">
        <f t="shared" si="26"/>
        <v>-4230684.7776764873</v>
      </c>
      <c r="Q86" s="188">
        <f t="shared" si="26"/>
        <v>-4237378.9452591445</v>
      </c>
      <c r="R86" s="188">
        <f t="shared" si="26"/>
        <v>-4241986.5335657913</v>
      </c>
      <c r="S86" s="188">
        <f t="shared" si="26"/>
        <v>-4244899.0419770721</v>
      </c>
      <c r="T86" s="188">
        <f t="shared" si="26"/>
        <v>-4246445.5066202302</v>
      </c>
      <c r="U86" s="188">
        <f t="shared" si="26"/>
        <v>-4246901.6908807484</v>
      </c>
      <c r="V86" s="188">
        <f t="shared" si="26"/>
        <v>-4246901.6908807484</v>
      </c>
      <c r="W86" s="188">
        <f t="shared" si="26"/>
        <v>-4246901.6908807484</v>
      </c>
    </row>
    <row r="87" spans="1:24" ht="14.25" customHeight="1" x14ac:dyDescent="0.2">
      <c r="A87" s="196" t="s">
        <v>538</v>
      </c>
      <c r="B87" s="207">
        <f>IF((ISERR(IRR($B$82:B82))),0,IF(IRR($B$82:B82)&lt;0,0,IRR($B$82:B82)))</f>
        <v>0</v>
      </c>
      <c r="C87" s="207">
        <f>IF((ISERR(IRR($B$82:C82))),0,IF(IRR($B$82:C82)&lt;0,0,IRR($B$82:C82)))</f>
        <v>0</v>
      </c>
      <c r="D87" s="207">
        <f>IF((ISERR(IRR($B$82:D82))),0,IF(IRR($B$82:D82)&lt;0,0,IRR($B$82:D82)))</f>
        <v>0</v>
      </c>
      <c r="E87" s="207">
        <f>IF((ISERR(IRR($B$82:E82))),0,IF(IRR($B$82:E82)&lt;0,0,IRR($B$82:E82)))</f>
        <v>0</v>
      </c>
      <c r="F87" s="207">
        <f>IF((ISERR(IRR($B$82:F82))),0,IF(IRR($B$82:F82)&lt;0,0,IRR($B$82:F82)))</f>
        <v>0</v>
      </c>
      <c r="G87" s="207">
        <f>IF((ISERR(IRR($B$82:G82))),0,IF(IRR($B$82:G82)&lt;0,0,IRR($B$82:G82)))</f>
        <v>0</v>
      </c>
      <c r="H87" s="207">
        <f>IF((ISERR(IRR($B$82:H82))),0,IF(IRR($B$82:H82)&lt;0,0,IRR($B$82:H82)))</f>
        <v>0</v>
      </c>
      <c r="I87" s="207">
        <f>IF((ISERR(IRR($B$82:I82))),0,IF(IRR($B$82:I82)&lt;0,0,IRR($B$82:I82)))</f>
        <v>0</v>
      </c>
      <c r="J87" s="207">
        <f>IF((ISERR(IRR($B$82:J82))),0,IF(IRR($B$82:J82)&lt;0,0,IRR($B$82:J82)))</f>
        <v>0</v>
      </c>
      <c r="K87" s="207">
        <f>IF((ISERR(IRR($B$82:K82))),0,IF(IRR($B$82:K82)&lt;0,0,IRR($B$82:K82)))</f>
        <v>0</v>
      </c>
      <c r="L87" s="207">
        <f>IF((ISERR(IRR($B$82:L82))),0,IF(IRR($B$82:L82)&lt;0,0,IRR($B$82:L82)))</f>
        <v>0</v>
      </c>
      <c r="M87" s="207">
        <f>IF((ISERR(IRR($B$82:M82))),0,IF(IRR($B$82:M82)&lt;0,0,IRR($B$82:M82)))</f>
        <v>0</v>
      </c>
      <c r="N87" s="207">
        <f>IF((ISERR(IRR($B$82:N82))),0,IF(IRR($B$82:N82)&lt;0,0,IRR($B$82:N82)))</f>
        <v>0</v>
      </c>
      <c r="O87" s="207">
        <f>IF((ISERR(IRR($B$82:O82))),0,IF(IRR($B$82:O82)&lt;0,0,IRR($B$82:O82)))</f>
        <v>0</v>
      </c>
      <c r="P87" s="207">
        <f>IF((ISERR(IRR($B$82:P82))),0,IF(IRR($B$82:P82)&lt;0,0,IRR($B$82:P82)))</f>
        <v>0</v>
      </c>
      <c r="Q87" s="207">
        <f>IF((ISERR(IRR($B$82:Q82))),0,IF(IRR($B$82:Q82)&lt;0,0,IRR($B$82:Q82)))</f>
        <v>0</v>
      </c>
      <c r="R87" s="207">
        <f>IF((ISERR(IRR($B$82:R82))),0,IF(IRR($B$82:R82)&lt;0,0,IRR($B$82:R82)))</f>
        <v>0</v>
      </c>
      <c r="S87" s="207">
        <f>IF((ISERR(IRR($B$82:S82))),0,IF(IRR($B$82:S82)&lt;0,0,IRR($B$82:S82)))</f>
        <v>0</v>
      </c>
      <c r="T87" s="207">
        <f>IF((ISERR(IRR($B$82:T82))),0,IF(IRR($B$82:T82)&lt;0,0,IRR($B$82:T82)))</f>
        <v>0</v>
      </c>
      <c r="U87" s="207">
        <f>IF((ISERR(IRR($B$82:U82))),0,IF(IRR($B$82:U82)&lt;0,0,IRR($B$82:U82)))</f>
        <v>0</v>
      </c>
      <c r="V87" s="207">
        <f>IF((ISERR(IRR($B$82:V82))),0,IF(IRR($B$82:V82)&lt;0,0,IRR($B$82:V82)))</f>
        <v>0</v>
      </c>
      <c r="W87" s="207">
        <f>IF((ISERR(IRR($B$82:W82))),0,IF(IRR($B$82:W82)&lt;0,0,IRR($B$82:W82)))</f>
        <v>0</v>
      </c>
    </row>
    <row r="88" spans="1:24" x14ac:dyDescent="0.2">
      <c r="A88" s="196" t="s">
        <v>539</v>
      </c>
      <c r="B88" s="208">
        <f>IF(AND(B83&gt;0,SUM(B83:C83)&gt;0),(B72),0)</f>
        <v>0</v>
      </c>
      <c r="C88" s="208">
        <f>IF(AND(C83&gt;0,B83&lt;0),(C72-(C83/(C83-B83))+1),IF(AND(C83&gt;0,B83=0,C95&gt;$B$25),(C72-(C83/(C83-B83))+1),0))</f>
        <v>0</v>
      </c>
      <c r="D88" s="208">
        <f t="shared" ref="D88:W88" si="27">IF(AND(D83&gt;0,C83&lt;0),(D72-(D83/(D83-C83))+1),IF(AND(D83&gt;0,C83=0,D95&gt;$B$25),(D72-(D83/(D83-C83))+1),0))</f>
        <v>0</v>
      </c>
      <c r="E88" s="208">
        <f t="shared" si="27"/>
        <v>0</v>
      </c>
      <c r="F88" s="208">
        <f t="shared" si="27"/>
        <v>0</v>
      </c>
      <c r="G88" s="208">
        <f t="shared" si="27"/>
        <v>0</v>
      </c>
      <c r="H88" s="208">
        <f t="shared" si="27"/>
        <v>0</v>
      </c>
      <c r="I88" s="208">
        <f t="shared" si="27"/>
        <v>0</v>
      </c>
      <c r="J88" s="208">
        <f t="shared" si="27"/>
        <v>0</v>
      </c>
      <c r="K88" s="208">
        <f t="shared" si="27"/>
        <v>0</v>
      </c>
      <c r="L88" s="208">
        <f t="shared" si="27"/>
        <v>0</v>
      </c>
      <c r="M88" s="208">
        <f t="shared" si="27"/>
        <v>0</v>
      </c>
      <c r="N88" s="208">
        <f t="shared" si="27"/>
        <v>0</v>
      </c>
      <c r="O88" s="208">
        <f t="shared" si="27"/>
        <v>0</v>
      </c>
      <c r="P88" s="208">
        <f t="shared" si="27"/>
        <v>0</v>
      </c>
      <c r="Q88" s="208">
        <f t="shared" si="27"/>
        <v>0</v>
      </c>
      <c r="R88" s="208">
        <f t="shared" si="27"/>
        <v>0</v>
      </c>
      <c r="S88" s="208">
        <f t="shared" si="27"/>
        <v>0</v>
      </c>
      <c r="T88" s="208">
        <f t="shared" si="27"/>
        <v>0</v>
      </c>
      <c r="U88" s="208">
        <f t="shared" si="27"/>
        <v>0</v>
      </c>
      <c r="V88" s="208">
        <f t="shared" si="27"/>
        <v>0</v>
      </c>
      <c r="W88" s="208">
        <f t="shared" si="27"/>
        <v>0</v>
      </c>
    </row>
    <row r="89" spans="1:24" ht="13.5" customHeight="1" thickBot="1" x14ac:dyDescent="0.25">
      <c r="A89" s="197" t="s">
        <v>540</v>
      </c>
      <c r="B89" s="208">
        <f>IF(AND(B86&gt;0,SUM(B86:C86)&gt;0),(B72),0)</f>
        <v>0</v>
      </c>
      <c r="C89" s="208">
        <f>IF(AND(C86&gt;0,B86&lt;0),(C72-(C86/(C86-B86))+1),IF(AND(C86&gt;0,B86=0,C95&gt;$B$25),(C72-(C86/(C86-B86))+1),0))</f>
        <v>0</v>
      </c>
      <c r="D89" s="208">
        <f t="shared" ref="D89:W89" si="28">IF(AND(D86&gt;0,C86&lt;0),(D72-(D86/(D86-C86))+1),IF(AND(D86&gt;0,C86=0,D95&gt;$B$25),(D72-(D86/(D86-C86))+1),0))</f>
        <v>0</v>
      </c>
      <c r="E89" s="208">
        <f t="shared" si="28"/>
        <v>0</v>
      </c>
      <c r="F89" s="208">
        <f t="shared" si="28"/>
        <v>0</v>
      </c>
      <c r="G89" s="208">
        <f t="shared" si="28"/>
        <v>0</v>
      </c>
      <c r="H89" s="208">
        <f t="shared" si="28"/>
        <v>0</v>
      </c>
      <c r="I89" s="208">
        <f t="shared" si="28"/>
        <v>0</v>
      </c>
      <c r="J89" s="208">
        <f t="shared" si="28"/>
        <v>0</v>
      </c>
      <c r="K89" s="208">
        <f t="shared" si="28"/>
        <v>0</v>
      </c>
      <c r="L89" s="208">
        <f t="shared" si="28"/>
        <v>0</v>
      </c>
      <c r="M89" s="208">
        <f t="shared" si="28"/>
        <v>0</v>
      </c>
      <c r="N89" s="208">
        <f t="shared" si="28"/>
        <v>0</v>
      </c>
      <c r="O89" s="208">
        <f t="shared" si="28"/>
        <v>0</v>
      </c>
      <c r="P89" s="208">
        <f t="shared" si="28"/>
        <v>0</v>
      </c>
      <c r="Q89" s="208">
        <f t="shared" si="28"/>
        <v>0</v>
      </c>
      <c r="R89" s="208">
        <f t="shared" si="28"/>
        <v>0</v>
      </c>
      <c r="S89" s="208">
        <f t="shared" si="28"/>
        <v>0</v>
      </c>
      <c r="T89" s="208">
        <f t="shared" si="28"/>
        <v>0</v>
      </c>
      <c r="U89" s="208">
        <f t="shared" si="28"/>
        <v>0</v>
      </c>
      <c r="V89" s="208">
        <f t="shared" si="28"/>
        <v>0</v>
      </c>
      <c r="W89" s="208">
        <f t="shared" si="28"/>
        <v>0</v>
      </c>
    </row>
    <row r="90" spans="1:24" ht="21.75" customHeight="1" x14ac:dyDescent="0.2">
      <c r="A90" s="161"/>
      <c r="B90" s="161"/>
      <c r="C90" s="161"/>
      <c r="D90" s="161"/>
      <c r="E90" s="161"/>
      <c r="F90" s="161"/>
      <c r="G90" s="161"/>
      <c r="H90" s="161"/>
      <c r="I90" s="161"/>
      <c r="J90" s="161"/>
      <c r="K90" s="161"/>
      <c r="L90" s="161"/>
      <c r="M90" s="161"/>
      <c r="N90" s="161"/>
      <c r="O90" s="161"/>
      <c r="P90" s="161"/>
      <c r="Q90" s="161"/>
      <c r="R90" s="161"/>
      <c r="S90" s="161"/>
      <c r="T90" s="161"/>
      <c r="U90" s="161"/>
      <c r="V90" s="161"/>
      <c r="W90" s="161"/>
    </row>
    <row r="91" spans="1:24" ht="13.5" customHeight="1" x14ac:dyDescent="0.2">
      <c r="A91" s="209" t="s">
        <v>541</v>
      </c>
      <c r="B91" s="210">
        <v>2027</v>
      </c>
      <c r="C91" s="161"/>
      <c r="D91" s="161"/>
      <c r="E91" s="161"/>
      <c r="F91" s="161"/>
      <c r="G91" s="161"/>
      <c r="H91" s="161"/>
      <c r="I91" s="161"/>
      <c r="J91" s="161"/>
      <c r="K91" s="161"/>
      <c r="L91" s="161"/>
      <c r="M91" s="161"/>
      <c r="N91" s="161"/>
      <c r="O91" s="161"/>
      <c r="P91" s="161"/>
      <c r="Q91" s="161"/>
      <c r="R91" s="161"/>
      <c r="S91" s="161"/>
      <c r="T91" s="161"/>
      <c r="U91" s="161"/>
      <c r="V91" s="161"/>
      <c r="W91" s="161"/>
    </row>
    <row r="92" spans="1:24" ht="13.5" customHeight="1" x14ac:dyDescent="0.2">
      <c r="A92" s="209" t="s">
        <v>542</v>
      </c>
      <c r="B92" s="210">
        <v>2027</v>
      </c>
      <c r="C92" s="211"/>
      <c r="D92" s="211"/>
      <c r="E92" s="212"/>
      <c r="F92" s="212"/>
      <c r="G92" s="212"/>
      <c r="H92" s="212"/>
      <c r="I92" s="212"/>
      <c r="J92" s="212"/>
      <c r="K92" s="213"/>
      <c r="L92" s="212"/>
      <c r="M92" s="212"/>
      <c r="N92" s="212"/>
      <c r="O92" s="212"/>
      <c r="P92" s="212"/>
      <c r="Q92" s="212"/>
      <c r="R92" s="212"/>
      <c r="S92" s="212"/>
      <c r="T92" s="212"/>
      <c r="U92" s="212"/>
      <c r="V92" s="212"/>
      <c r="W92" s="212"/>
    </row>
    <row r="93" spans="1:24" ht="13.5" customHeight="1" x14ac:dyDescent="0.2">
      <c r="A93" s="209" t="s">
        <v>543</v>
      </c>
      <c r="B93" s="214"/>
      <c r="C93" s="211"/>
      <c r="D93" s="211"/>
      <c r="E93" s="212"/>
      <c r="F93" s="212"/>
      <c r="G93" s="212"/>
      <c r="H93" s="212"/>
      <c r="I93" s="212"/>
      <c r="J93" s="212"/>
      <c r="K93" s="213"/>
      <c r="L93" s="212"/>
      <c r="M93" s="212"/>
      <c r="N93" s="212"/>
      <c r="O93" s="212"/>
      <c r="P93" s="212"/>
      <c r="Q93" s="212"/>
      <c r="R93" s="212"/>
      <c r="S93" s="212"/>
      <c r="T93" s="212"/>
      <c r="U93" s="212"/>
      <c r="V93" s="212"/>
      <c r="W93" s="212"/>
    </row>
    <row r="94" spans="1:24" ht="14.25" customHeight="1" x14ac:dyDescent="0.2">
      <c r="B94" s="215">
        <f t="shared" ref="B94:W94" si="29">B45</f>
        <v>2023</v>
      </c>
      <c r="C94" s="215">
        <f t="shared" si="29"/>
        <v>2024</v>
      </c>
      <c r="D94" s="215">
        <f t="shared" si="29"/>
        <v>2025</v>
      </c>
      <c r="E94" s="215">
        <f t="shared" si="29"/>
        <v>2026</v>
      </c>
      <c r="F94" s="215">
        <f t="shared" si="29"/>
        <v>2027</v>
      </c>
      <c r="G94" s="215">
        <f t="shared" si="29"/>
        <v>2028</v>
      </c>
      <c r="H94" s="215">
        <f t="shared" si="29"/>
        <v>2029</v>
      </c>
      <c r="I94" s="215">
        <f t="shared" si="29"/>
        <v>2030</v>
      </c>
      <c r="J94" s="215">
        <f t="shared" si="29"/>
        <v>2031</v>
      </c>
      <c r="K94" s="215">
        <f t="shared" si="29"/>
        <v>2032</v>
      </c>
      <c r="L94" s="215">
        <f t="shared" si="29"/>
        <v>2033</v>
      </c>
      <c r="M94" s="215">
        <f t="shared" si="29"/>
        <v>2034</v>
      </c>
      <c r="N94" s="215">
        <f t="shared" si="29"/>
        <v>2035</v>
      </c>
      <c r="O94" s="215">
        <f t="shared" si="29"/>
        <v>2036</v>
      </c>
      <c r="P94" s="215">
        <f t="shared" si="29"/>
        <v>2037</v>
      </c>
      <c r="Q94" s="215">
        <f t="shared" si="29"/>
        <v>2038</v>
      </c>
      <c r="R94" s="215">
        <f t="shared" si="29"/>
        <v>2039</v>
      </c>
      <c r="S94" s="215">
        <f t="shared" si="29"/>
        <v>2040</v>
      </c>
      <c r="T94" s="215">
        <f t="shared" si="29"/>
        <v>2041</v>
      </c>
      <c r="U94" s="215">
        <f t="shared" si="29"/>
        <v>2042</v>
      </c>
      <c r="V94" s="215">
        <f t="shared" si="29"/>
        <v>2043</v>
      </c>
      <c r="W94" s="215">
        <f t="shared" si="29"/>
        <v>2044</v>
      </c>
    </row>
    <row r="95" spans="1:24" x14ac:dyDescent="0.2">
      <c r="A95" s="209" t="s">
        <v>544</v>
      </c>
      <c r="B95" s="216">
        <v>0</v>
      </c>
      <c r="C95" s="216">
        <v>0</v>
      </c>
      <c r="D95" s="216">
        <v>0</v>
      </c>
      <c r="E95" s="216">
        <v>0</v>
      </c>
      <c r="F95" s="216">
        <v>0</v>
      </c>
      <c r="G95" s="216">
        <v>0</v>
      </c>
      <c r="H95" s="216">
        <v>0</v>
      </c>
      <c r="I95" s="216">
        <v>0</v>
      </c>
      <c r="J95" s="216">
        <v>0</v>
      </c>
      <c r="K95" s="216">
        <v>0</v>
      </c>
      <c r="L95" s="216">
        <v>0</v>
      </c>
      <c r="M95" s="216">
        <v>0</v>
      </c>
      <c r="N95" s="216">
        <v>0</v>
      </c>
      <c r="O95" s="216">
        <v>0</v>
      </c>
      <c r="P95" s="216">
        <v>0</v>
      </c>
      <c r="Q95" s="216">
        <v>0</v>
      </c>
      <c r="R95" s="216">
        <v>0</v>
      </c>
      <c r="S95" s="216">
        <v>0</v>
      </c>
      <c r="T95" s="216">
        <v>0</v>
      </c>
      <c r="U95" s="216">
        <v>0</v>
      </c>
      <c r="V95" s="216">
        <v>0</v>
      </c>
      <c r="W95" s="216">
        <v>0</v>
      </c>
      <c r="X95" s="216">
        <v>0</v>
      </c>
    </row>
    <row r="96" spans="1:24" x14ac:dyDescent="0.2">
      <c r="A96" s="217" t="s">
        <v>516</v>
      </c>
      <c r="B96" s="216">
        <v>0</v>
      </c>
      <c r="C96" s="216">
        <v>0</v>
      </c>
      <c r="D96" s="216">
        <v>0</v>
      </c>
      <c r="E96" s="216">
        <v>0</v>
      </c>
      <c r="F96" s="216">
        <v>0</v>
      </c>
      <c r="G96" s="216">
        <v>0</v>
      </c>
      <c r="H96" s="216">
        <v>0</v>
      </c>
      <c r="I96" s="216">
        <v>0</v>
      </c>
      <c r="J96" s="216">
        <v>0</v>
      </c>
      <c r="K96" s="216">
        <v>0</v>
      </c>
      <c r="L96" s="216">
        <v>0</v>
      </c>
      <c r="M96" s="216">
        <v>0</v>
      </c>
      <c r="N96" s="216">
        <v>0</v>
      </c>
      <c r="O96" s="216">
        <v>0</v>
      </c>
      <c r="P96" s="216">
        <v>0</v>
      </c>
      <c r="Q96" s="216">
        <v>0</v>
      </c>
      <c r="R96" s="216">
        <v>0</v>
      </c>
      <c r="S96" s="216">
        <v>0</v>
      </c>
      <c r="T96" s="216">
        <v>0</v>
      </c>
      <c r="U96" s="216">
        <v>0</v>
      </c>
      <c r="V96" s="216">
        <v>0</v>
      </c>
      <c r="W96" s="216">
        <v>0</v>
      </c>
    </row>
    <row r="97" spans="1:23" x14ac:dyDescent="0.2">
      <c r="A97" s="218" t="s">
        <v>517</v>
      </c>
      <c r="B97" s="216"/>
      <c r="C97" s="216"/>
      <c r="D97" s="216"/>
      <c r="E97" s="216"/>
      <c r="F97" s="216"/>
      <c r="G97" s="216"/>
      <c r="H97" s="216"/>
      <c r="I97" s="216"/>
      <c r="J97" s="216"/>
      <c r="K97" s="216"/>
      <c r="L97" s="216"/>
      <c r="M97" s="216"/>
      <c r="N97" s="216"/>
      <c r="O97" s="216"/>
      <c r="P97" s="216"/>
      <c r="Q97" s="216"/>
      <c r="R97" s="216"/>
      <c r="S97" s="216"/>
      <c r="T97" s="216"/>
      <c r="U97" s="216"/>
      <c r="V97" s="216"/>
      <c r="W97" s="216"/>
    </row>
    <row r="98" spans="1:23" x14ac:dyDescent="0.2">
      <c r="A98" s="218" t="s">
        <v>518</v>
      </c>
      <c r="B98" s="216">
        <v>0</v>
      </c>
      <c r="C98" s="216">
        <v>0</v>
      </c>
      <c r="D98" s="216">
        <v>0</v>
      </c>
      <c r="E98" s="216">
        <v>0</v>
      </c>
      <c r="F98" s="216">
        <v>0</v>
      </c>
      <c r="G98" s="216">
        <v>0</v>
      </c>
      <c r="H98" s="216">
        <v>0</v>
      </c>
      <c r="I98" s="216">
        <v>0</v>
      </c>
      <c r="J98" s="216">
        <v>0</v>
      </c>
      <c r="K98" s="216">
        <v>0</v>
      </c>
      <c r="L98" s="216">
        <v>0</v>
      </c>
      <c r="M98" s="216">
        <v>0</v>
      </c>
      <c r="N98" s="216">
        <v>0</v>
      </c>
      <c r="O98" s="216">
        <v>0</v>
      </c>
      <c r="P98" s="216">
        <v>0</v>
      </c>
      <c r="Q98" s="216">
        <v>0</v>
      </c>
      <c r="R98" s="216">
        <v>0</v>
      </c>
      <c r="S98" s="216">
        <v>0</v>
      </c>
      <c r="T98" s="216">
        <v>0</v>
      </c>
      <c r="U98" s="216">
        <v>0</v>
      </c>
      <c r="V98" s="216">
        <v>0</v>
      </c>
      <c r="W98" s="216">
        <v>0</v>
      </c>
    </row>
    <row r="99" spans="1:23" x14ac:dyDescent="0.2">
      <c r="A99" s="218" t="s">
        <v>519</v>
      </c>
      <c r="B99" s="216">
        <v>0</v>
      </c>
      <c r="C99" s="216">
        <v>0</v>
      </c>
      <c r="D99" s="216">
        <v>0</v>
      </c>
      <c r="E99" s="216">
        <v>0</v>
      </c>
      <c r="F99" s="216">
        <v>0</v>
      </c>
      <c r="G99" s="216">
        <v>0</v>
      </c>
      <c r="H99" s="216">
        <v>0</v>
      </c>
      <c r="I99" s="216">
        <v>0</v>
      </c>
      <c r="J99" s="216">
        <v>0</v>
      </c>
      <c r="K99" s="216">
        <v>0</v>
      </c>
      <c r="L99" s="216">
        <v>0</v>
      </c>
      <c r="M99" s="216">
        <v>0</v>
      </c>
      <c r="N99" s="216">
        <v>0</v>
      </c>
      <c r="O99" s="216">
        <v>0</v>
      </c>
      <c r="P99" s="216">
        <v>0</v>
      </c>
      <c r="Q99" s="216">
        <v>0</v>
      </c>
      <c r="R99" s="216">
        <v>0</v>
      </c>
      <c r="S99" s="216">
        <v>0</v>
      </c>
      <c r="T99" s="216">
        <v>0</v>
      </c>
      <c r="U99" s="216">
        <v>0</v>
      </c>
      <c r="V99" s="216">
        <v>0</v>
      </c>
      <c r="W99" s="216">
        <v>0</v>
      </c>
    </row>
    <row r="100" spans="1:23" x14ac:dyDescent="0.2">
      <c r="A100" s="217" t="s">
        <v>545</v>
      </c>
      <c r="B100" s="216">
        <f>IF($B$92=B94,$B$25,IF(AND(B94&gt;$B$92,B94&lt;=$B$92+$B$27),B25-B65,0))</f>
        <v>0</v>
      </c>
      <c r="C100" s="216">
        <f t="shared" ref="C100:W100" si="30">IF($B$92=C94,$B$25,IF(AND(C94&gt;$B$92,C94&lt;=$B$92+$B$27),B100-C65,0))</f>
        <v>0</v>
      </c>
      <c r="D100" s="216">
        <f t="shared" si="30"/>
        <v>0</v>
      </c>
      <c r="E100" s="216">
        <f t="shared" si="30"/>
        <v>0</v>
      </c>
      <c r="F100" s="216">
        <f t="shared" si="30"/>
        <v>3890590.51</v>
      </c>
      <c r="G100" s="216">
        <f t="shared" si="30"/>
        <v>3631217.8093333333</v>
      </c>
      <c r="H100" s="216">
        <f t="shared" si="30"/>
        <v>3371845.1086666668</v>
      </c>
      <c r="I100" s="216">
        <f t="shared" si="30"/>
        <v>3112472.4080000003</v>
      </c>
      <c r="J100" s="216">
        <f t="shared" si="30"/>
        <v>2853099.7073333338</v>
      </c>
      <c r="K100" s="216">
        <f t="shared" si="30"/>
        <v>2593727.0066666673</v>
      </c>
      <c r="L100" s="216">
        <f t="shared" si="30"/>
        <v>2334354.3060000008</v>
      </c>
      <c r="M100" s="216">
        <f t="shared" si="30"/>
        <v>2074981.6053333341</v>
      </c>
      <c r="N100" s="216">
        <f t="shared" si="30"/>
        <v>1815608.9046666673</v>
      </c>
      <c r="O100" s="216">
        <f t="shared" si="30"/>
        <v>1556236.2040000006</v>
      </c>
      <c r="P100" s="216">
        <f t="shared" si="30"/>
        <v>1296863.5033333339</v>
      </c>
      <c r="Q100" s="216">
        <f t="shared" si="30"/>
        <v>1037490.8026666673</v>
      </c>
      <c r="R100" s="216">
        <f t="shared" si="30"/>
        <v>778118.10200000065</v>
      </c>
      <c r="S100" s="216">
        <f t="shared" si="30"/>
        <v>518745.40133333404</v>
      </c>
      <c r="T100" s="216">
        <f t="shared" si="30"/>
        <v>259372.7006666674</v>
      </c>
      <c r="U100" s="216">
        <f t="shared" si="30"/>
        <v>7.5669959187507629E-10</v>
      </c>
      <c r="V100" s="216">
        <f t="shared" si="30"/>
        <v>0</v>
      </c>
      <c r="W100" s="216">
        <f t="shared" si="30"/>
        <v>0</v>
      </c>
    </row>
    <row r="101" spans="1:23" x14ac:dyDescent="0.2">
      <c r="A101" s="219"/>
      <c r="B101" s="180"/>
      <c r="C101" s="220"/>
      <c r="D101" s="220"/>
      <c r="E101" s="220"/>
      <c r="F101" s="220"/>
      <c r="G101" s="220"/>
      <c r="H101" s="220"/>
      <c r="I101" s="220"/>
      <c r="J101" s="220"/>
      <c r="K101" s="220"/>
      <c r="L101" s="220"/>
      <c r="M101" s="220"/>
      <c r="N101" s="220"/>
      <c r="O101" s="220"/>
      <c r="P101" s="220"/>
      <c r="Q101" s="220"/>
      <c r="R101" s="220"/>
      <c r="S101" s="220"/>
      <c r="T101" s="220"/>
      <c r="U101" s="220"/>
      <c r="V101" s="220"/>
      <c r="W101" s="220"/>
    </row>
    <row r="102" spans="1:23" x14ac:dyDescent="0.2">
      <c r="J102" s="221"/>
    </row>
  </sheetData>
  <mergeCells count="14">
    <mergeCell ref="D28:F28"/>
    <mergeCell ref="A16:S16"/>
    <mergeCell ref="A18:S18"/>
    <mergeCell ref="A19:S19"/>
    <mergeCell ref="D25:E25"/>
    <mergeCell ref="D26:F26"/>
    <mergeCell ref="D27:F27"/>
    <mergeCell ref="A13:S13"/>
    <mergeCell ref="A15:S15"/>
    <mergeCell ref="A5:S5"/>
    <mergeCell ref="A7:S7"/>
    <mergeCell ref="A9:S9"/>
    <mergeCell ref="A10:S10"/>
    <mergeCell ref="A12:S12"/>
  </mergeCells>
  <pageMargins left="1.1023622047244095" right="0.70866141732283472" top="0.39370078740157483" bottom="0.27559055118110237" header="0.19685039370078741" footer="0.15748031496062992"/>
  <pageSetup paperSize="8" scale="2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5" zoomScaleSheetLayoutView="100" workbookViewId="0">
      <selection activeCell="D18" sqref="D18"/>
    </sheetView>
  </sheetViews>
  <sheetFormatPr defaultRowHeight="15.75" x14ac:dyDescent="0.25"/>
  <cols>
    <col min="1" max="1" width="9.140625" style="43"/>
    <col min="2" max="2" width="37.7109375" style="43" customWidth="1"/>
    <col min="3" max="3" width="9.140625" style="43"/>
    <col min="4" max="4" width="12.85546875" style="137" customWidth="1"/>
    <col min="5" max="6" width="0" style="43" hidden="1" customWidth="1"/>
    <col min="7" max="7" width="11"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5" t="s">
        <v>68</v>
      </c>
    </row>
    <row r="2" spans="1:44" ht="18.75" x14ac:dyDescent="0.3">
      <c r="L2" s="12" t="s">
        <v>9</v>
      </c>
    </row>
    <row r="3" spans="1:44" ht="18.75" x14ac:dyDescent="0.3">
      <c r="L3" s="12" t="s">
        <v>67</v>
      </c>
    </row>
    <row r="4" spans="1:44" ht="18.75" x14ac:dyDescent="0.3">
      <c r="K4" s="12"/>
    </row>
    <row r="5" spans="1:44" x14ac:dyDescent="0.25">
      <c r="A5" s="225" t="s">
        <v>430</v>
      </c>
      <c r="B5" s="225"/>
      <c r="C5" s="225"/>
      <c r="D5" s="225"/>
      <c r="E5" s="225"/>
      <c r="F5" s="225"/>
      <c r="G5" s="225"/>
      <c r="H5" s="225"/>
      <c r="I5" s="225"/>
      <c r="J5" s="225"/>
      <c r="K5" s="225"/>
      <c r="L5" s="225"/>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2"/>
    </row>
    <row r="7" spans="1:44" ht="18.75" x14ac:dyDescent="0.25">
      <c r="A7" s="229" t="s">
        <v>8</v>
      </c>
      <c r="B7" s="229"/>
      <c r="C7" s="229"/>
      <c r="D7" s="229"/>
      <c r="E7" s="229"/>
      <c r="F7" s="229"/>
      <c r="G7" s="229"/>
      <c r="H7" s="229"/>
      <c r="I7" s="229"/>
      <c r="J7" s="229"/>
      <c r="K7" s="229"/>
      <c r="L7" s="229"/>
    </row>
    <row r="8" spans="1:44" ht="18.75" x14ac:dyDescent="0.25">
      <c r="A8" s="229"/>
      <c r="B8" s="229"/>
      <c r="C8" s="229"/>
      <c r="D8" s="229"/>
      <c r="E8" s="229"/>
      <c r="F8" s="229"/>
      <c r="G8" s="229"/>
      <c r="H8" s="229"/>
      <c r="I8" s="229"/>
      <c r="J8" s="229"/>
      <c r="K8" s="229"/>
      <c r="L8" s="229"/>
    </row>
    <row r="9" spans="1:44" x14ac:dyDescent="0.25">
      <c r="A9" s="230" t="s">
        <v>433</v>
      </c>
      <c r="B9" s="230"/>
      <c r="C9" s="230"/>
      <c r="D9" s="230"/>
      <c r="E9" s="230"/>
      <c r="F9" s="230"/>
      <c r="G9" s="230"/>
      <c r="H9" s="230"/>
      <c r="I9" s="230"/>
      <c r="J9" s="230"/>
      <c r="K9" s="230"/>
      <c r="L9" s="230"/>
    </row>
    <row r="10" spans="1:44" x14ac:dyDescent="0.25">
      <c r="A10" s="226" t="s">
        <v>7</v>
      </c>
      <c r="B10" s="226"/>
      <c r="C10" s="226"/>
      <c r="D10" s="226"/>
      <c r="E10" s="226"/>
      <c r="F10" s="226"/>
      <c r="G10" s="226"/>
      <c r="H10" s="226"/>
      <c r="I10" s="226"/>
      <c r="J10" s="226"/>
      <c r="K10" s="226"/>
      <c r="L10" s="226"/>
    </row>
    <row r="11" spans="1:44" ht="18.75" x14ac:dyDescent="0.25">
      <c r="A11" s="229"/>
      <c r="B11" s="229"/>
      <c r="C11" s="229"/>
      <c r="D11" s="229"/>
      <c r="E11" s="229"/>
      <c r="F11" s="229"/>
      <c r="G11" s="229"/>
      <c r="H11" s="229"/>
      <c r="I11" s="229"/>
      <c r="J11" s="229"/>
      <c r="K11" s="229"/>
      <c r="L11" s="229"/>
    </row>
    <row r="12" spans="1:44" x14ac:dyDescent="0.25">
      <c r="A12" s="230" t="s">
        <v>480</v>
      </c>
      <c r="B12" s="230"/>
      <c r="C12" s="230"/>
      <c r="D12" s="230"/>
      <c r="E12" s="230"/>
      <c r="F12" s="230"/>
      <c r="G12" s="230"/>
      <c r="H12" s="230"/>
      <c r="I12" s="230"/>
      <c r="J12" s="230"/>
      <c r="K12" s="230"/>
      <c r="L12" s="230"/>
    </row>
    <row r="13" spans="1:44" x14ac:dyDescent="0.25">
      <c r="A13" s="226" t="s">
        <v>6</v>
      </c>
      <c r="B13" s="226"/>
      <c r="C13" s="226"/>
      <c r="D13" s="226"/>
      <c r="E13" s="226"/>
      <c r="F13" s="226"/>
      <c r="G13" s="226"/>
      <c r="H13" s="226"/>
      <c r="I13" s="226"/>
      <c r="J13" s="226"/>
      <c r="K13" s="226"/>
      <c r="L13" s="226"/>
    </row>
    <row r="14" spans="1:44" ht="18.75" x14ac:dyDescent="0.25">
      <c r="A14" s="231"/>
      <c r="B14" s="231"/>
      <c r="C14" s="231"/>
      <c r="D14" s="231"/>
      <c r="E14" s="231"/>
      <c r="F14" s="231"/>
      <c r="G14" s="231"/>
      <c r="H14" s="231"/>
      <c r="I14" s="231"/>
      <c r="J14" s="231"/>
      <c r="K14" s="231"/>
      <c r="L14" s="231"/>
    </row>
    <row r="15" spans="1:44" x14ac:dyDescent="0.25">
      <c r="A15" s="230" t="s">
        <v>475</v>
      </c>
      <c r="B15" s="230"/>
      <c r="C15" s="230"/>
      <c r="D15" s="230"/>
      <c r="E15" s="230"/>
      <c r="F15" s="230"/>
      <c r="G15" s="230"/>
      <c r="H15" s="230"/>
      <c r="I15" s="230"/>
      <c r="J15" s="230"/>
      <c r="K15" s="230"/>
      <c r="L15" s="230"/>
    </row>
    <row r="16" spans="1:44" x14ac:dyDescent="0.25">
      <c r="A16" s="226" t="s">
        <v>5</v>
      </c>
      <c r="B16" s="226"/>
      <c r="C16" s="226"/>
      <c r="D16" s="226"/>
      <c r="E16" s="226"/>
      <c r="F16" s="226"/>
      <c r="G16" s="226"/>
      <c r="H16" s="226"/>
      <c r="I16" s="226"/>
      <c r="J16" s="226"/>
      <c r="K16" s="226"/>
      <c r="L16" s="226"/>
    </row>
    <row r="17" spans="1:12" ht="15.75" customHeight="1" x14ac:dyDescent="0.25">
      <c r="L17" s="73"/>
    </row>
    <row r="18" spans="1:12" x14ac:dyDescent="0.25">
      <c r="K18" s="30"/>
    </row>
    <row r="19" spans="1:12" ht="15.75" customHeight="1" x14ac:dyDescent="0.25">
      <c r="A19" s="273" t="s">
        <v>389</v>
      </c>
      <c r="B19" s="273"/>
      <c r="C19" s="273"/>
      <c r="D19" s="273"/>
      <c r="E19" s="273"/>
      <c r="F19" s="273"/>
      <c r="G19" s="273"/>
      <c r="H19" s="273"/>
      <c r="I19" s="273"/>
      <c r="J19" s="273"/>
      <c r="K19" s="273"/>
      <c r="L19" s="273"/>
    </row>
    <row r="20" spans="1:12" x14ac:dyDescent="0.25">
      <c r="A20" s="46"/>
      <c r="B20" s="46"/>
    </row>
    <row r="21" spans="1:12" x14ac:dyDescent="0.25">
      <c r="A21" s="274" t="s">
        <v>224</v>
      </c>
      <c r="B21" s="274" t="s">
        <v>223</v>
      </c>
      <c r="C21" s="279" t="s">
        <v>321</v>
      </c>
      <c r="D21" s="279"/>
      <c r="E21" s="279"/>
      <c r="F21" s="279"/>
      <c r="G21" s="279"/>
      <c r="H21" s="279"/>
      <c r="I21" s="274" t="s">
        <v>222</v>
      </c>
      <c r="J21" s="276" t="s">
        <v>323</v>
      </c>
      <c r="K21" s="274" t="s">
        <v>221</v>
      </c>
      <c r="L21" s="275" t="s">
        <v>322</v>
      </c>
    </row>
    <row r="22" spans="1:12" ht="33" customHeight="1" x14ac:dyDescent="0.25">
      <c r="A22" s="274"/>
      <c r="B22" s="274"/>
      <c r="C22" s="278" t="s">
        <v>1</v>
      </c>
      <c r="D22" s="278"/>
      <c r="E22" s="112"/>
      <c r="F22" s="113"/>
      <c r="G22" s="280" t="s">
        <v>476</v>
      </c>
      <c r="H22" s="281"/>
      <c r="I22" s="274"/>
      <c r="J22" s="277"/>
      <c r="K22" s="274"/>
      <c r="L22" s="275"/>
    </row>
    <row r="23" spans="1:12" ht="47.25" x14ac:dyDescent="0.25">
      <c r="A23" s="274"/>
      <c r="B23" s="274"/>
      <c r="C23" s="66" t="s">
        <v>220</v>
      </c>
      <c r="D23" s="52" t="s">
        <v>219</v>
      </c>
      <c r="E23" s="66" t="s">
        <v>220</v>
      </c>
      <c r="F23" s="66" t="s">
        <v>219</v>
      </c>
      <c r="G23" s="66" t="s">
        <v>220</v>
      </c>
      <c r="H23" s="66" t="s">
        <v>219</v>
      </c>
      <c r="I23" s="274"/>
      <c r="J23" s="278"/>
      <c r="K23" s="274"/>
      <c r="L23" s="275"/>
    </row>
    <row r="24" spans="1:12" x14ac:dyDescent="0.25">
      <c r="A24" s="52">
        <v>1</v>
      </c>
      <c r="B24" s="52">
        <v>2</v>
      </c>
      <c r="C24" s="66">
        <v>3</v>
      </c>
      <c r="D24" s="52">
        <v>4</v>
      </c>
      <c r="E24" s="66">
        <v>5</v>
      </c>
      <c r="F24" s="66">
        <v>6</v>
      </c>
      <c r="G24" s="66">
        <v>7</v>
      </c>
      <c r="H24" s="66">
        <v>8</v>
      </c>
      <c r="I24" s="66">
        <v>9</v>
      </c>
      <c r="J24" s="66">
        <v>10</v>
      </c>
      <c r="K24" s="66">
        <v>11</v>
      </c>
      <c r="L24" s="66">
        <v>12</v>
      </c>
    </row>
    <row r="25" spans="1:12" x14ac:dyDescent="0.25">
      <c r="A25" s="66">
        <v>1</v>
      </c>
      <c r="B25" s="67" t="s">
        <v>218</v>
      </c>
      <c r="C25" s="51">
        <v>2027</v>
      </c>
      <c r="D25" s="51">
        <v>2027</v>
      </c>
      <c r="E25" s="71"/>
      <c r="F25" s="71"/>
      <c r="G25" s="71" t="s">
        <v>424</v>
      </c>
      <c r="H25" s="71" t="s">
        <v>424</v>
      </c>
      <c r="I25" s="71" t="s">
        <v>424</v>
      </c>
      <c r="J25" s="71" t="s">
        <v>424</v>
      </c>
      <c r="K25" s="71" t="s">
        <v>424</v>
      </c>
      <c r="L25" s="71" t="s">
        <v>424</v>
      </c>
    </row>
    <row r="26" spans="1:12" x14ac:dyDescent="0.25">
      <c r="A26" s="66" t="s">
        <v>217</v>
      </c>
      <c r="B26" s="72" t="s">
        <v>328</v>
      </c>
      <c r="C26" s="51" t="s">
        <v>424</v>
      </c>
      <c r="D26" s="51" t="s">
        <v>424</v>
      </c>
      <c r="E26" s="71"/>
      <c r="F26" s="71"/>
      <c r="G26" s="71" t="s">
        <v>424</v>
      </c>
      <c r="H26" s="71" t="s">
        <v>424</v>
      </c>
      <c r="I26" s="71" t="s">
        <v>424</v>
      </c>
      <c r="J26" s="71" t="s">
        <v>424</v>
      </c>
      <c r="K26" s="71" t="s">
        <v>424</v>
      </c>
      <c r="L26" s="71" t="s">
        <v>424</v>
      </c>
    </row>
    <row r="27" spans="1:12" ht="31.5" x14ac:dyDescent="0.25">
      <c r="A27" s="66" t="s">
        <v>216</v>
      </c>
      <c r="B27" s="72" t="s">
        <v>330</v>
      </c>
      <c r="C27" s="51" t="s">
        <v>424</v>
      </c>
      <c r="D27" s="51" t="s">
        <v>424</v>
      </c>
      <c r="E27" s="71"/>
      <c r="F27" s="71"/>
      <c r="G27" s="71" t="s">
        <v>424</v>
      </c>
      <c r="H27" s="71" t="s">
        <v>424</v>
      </c>
      <c r="I27" s="71" t="s">
        <v>424</v>
      </c>
      <c r="J27" s="71" t="s">
        <v>424</v>
      </c>
      <c r="K27" s="71" t="s">
        <v>424</v>
      </c>
      <c r="L27" s="71" t="s">
        <v>424</v>
      </c>
    </row>
    <row r="28" spans="1:12" ht="63" x14ac:dyDescent="0.25">
      <c r="A28" s="66" t="s">
        <v>329</v>
      </c>
      <c r="B28" s="72" t="s">
        <v>334</v>
      </c>
      <c r="C28" s="51" t="s">
        <v>424</v>
      </c>
      <c r="D28" s="51" t="s">
        <v>424</v>
      </c>
      <c r="E28" s="71"/>
      <c r="F28" s="71"/>
      <c r="G28" s="71" t="s">
        <v>424</v>
      </c>
      <c r="H28" s="71" t="s">
        <v>424</v>
      </c>
      <c r="I28" s="71" t="s">
        <v>424</v>
      </c>
      <c r="J28" s="71" t="s">
        <v>424</v>
      </c>
      <c r="K28" s="71" t="s">
        <v>424</v>
      </c>
      <c r="L28" s="71" t="s">
        <v>424</v>
      </c>
    </row>
    <row r="29" spans="1:12" ht="31.5" x14ac:dyDescent="0.25">
      <c r="A29" s="66" t="s">
        <v>215</v>
      </c>
      <c r="B29" s="72" t="s">
        <v>333</v>
      </c>
      <c r="C29" s="51" t="s">
        <v>424</v>
      </c>
      <c r="D29" s="51" t="s">
        <v>424</v>
      </c>
      <c r="E29" s="71"/>
      <c r="F29" s="71"/>
      <c r="G29" s="71" t="s">
        <v>424</v>
      </c>
      <c r="H29" s="71" t="s">
        <v>424</v>
      </c>
      <c r="I29" s="71" t="s">
        <v>424</v>
      </c>
      <c r="J29" s="71" t="s">
        <v>424</v>
      </c>
      <c r="K29" s="71" t="s">
        <v>424</v>
      </c>
      <c r="L29" s="71" t="s">
        <v>424</v>
      </c>
    </row>
    <row r="30" spans="1:12" ht="31.5" x14ac:dyDescent="0.25">
      <c r="A30" s="66" t="s">
        <v>214</v>
      </c>
      <c r="B30" s="72" t="s">
        <v>335</v>
      </c>
      <c r="C30" s="51" t="s">
        <v>424</v>
      </c>
      <c r="D30" s="51" t="s">
        <v>424</v>
      </c>
      <c r="E30" s="71"/>
      <c r="F30" s="71"/>
      <c r="G30" s="71" t="s">
        <v>424</v>
      </c>
      <c r="H30" s="71" t="s">
        <v>424</v>
      </c>
      <c r="I30" s="71" t="s">
        <v>424</v>
      </c>
      <c r="J30" s="71" t="s">
        <v>424</v>
      </c>
      <c r="K30" s="71" t="s">
        <v>424</v>
      </c>
      <c r="L30" s="71" t="s">
        <v>424</v>
      </c>
    </row>
    <row r="31" spans="1:12" ht="31.5" x14ac:dyDescent="0.25">
      <c r="A31" s="66" t="s">
        <v>213</v>
      </c>
      <c r="B31" s="65" t="s">
        <v>331</v>
      </c>
      <c r="C31" s="51" t="s">
        <v>424</v>
      </c>
      <c r="D31" s="51" t="s">
        <v>424</v>
      </c>
      <c r="E31" s="71"/>
      <c r="F31" s="71"/>
      <c r="G31" s="71" t="s">
        <v>424</v>
      </c>
      <c r="H31" s="71" t="s">
        <v>424</v>
      </c>
      <c r="I31" s="71" t="s">
        <v>424</v>
      </c>
      <c r="J31" s="71" t="s">
        <v>424</v>
      </c>
      <c r="K31" s="71" t="s">
        <v>424</v>
      </c>
      <c r="L31" s="71" t="s">
        <v>424</v>
      </c>
    </row>
    <row r="32" spans="1:12" ht="31.5" x14ac:dyDescent="0.25">
      <c r="A32" s="66" t="s">
        <v>211</v>
      </c>
      <c r="B32" s="65" t="s">
        <v>336</v>
      </c>
      <c r="C32" s="51" t="s">
        <v>424</v>
      </c>
      <c r="D32" s="51" t="s">
        <v>424</v>
      </c>
      <c r="E32" s="71"/>
      <c r="F32" s="71"/>
      <c r="G32" s="71" t="s">
        <v>424</v>
      </c>
      <c r="H32" s="71" t="s">
        <v>424</v>
      </c>
      <c r="I32" s="71" t="s">
        <v>424</v>
      </c>
      <c r="J32" s="71" t="s">
        <v>424</v>
      </c>
      <c r="K32" s="71" t="s">
        <v>424</v>
      </c>
      <c r="L32" s="71" t="s">
        <v>424</v>
      </c>
    </row>
    <row r="33" spans="1:12" ht="47.25" x14ac:dyDescent="0.25">
      <c r="A33" s="66" t="s">
        <v>347</v>
      </c>
      <c r="B33" s="65" t="s">
        <v>266</v>
      </c>
      <c r="C33" s="51" t="s">
        <v>424</v>
      </c>
      <c r="D33" s="51" t="s">
        <v>424</v>
      </c>
      <c r="E33" s="71"/>
      <c r="F33" s="71"/>
      <c r="G33" s="71" t="s">
        <v>424</v>
      </c>
      <c r="H33" s="71" t="s">
        <v>424</v>
      </c>
      <c r="I33" s="71" t="s">
        <v>424</v>
      </c>
      <c r="J33" s="71" t="s">
        <v>424</v>
      </c>
      <c r="K33" s="71" t="s">
        <v>424</v>
      </c>
      <c r="L33" s="71" t="s">
        <v>424</v>
      </c>
    </row>
    <row r="34" spans="1:12" ht="63" x14ac:dyDescent="0.25">
      <c r="A34" s="66" t="s">
        <v>348</v>
      </c>
      <c r="B34" s="65" t="s">
        <v>340</v>
      </c>
      <c r="C34" s="51" t="s">
        <v>424</v>
      </c>
      <c r="D34" s="51" t="s">
        <v>424</v>
      </c>
      <c r="E34" s="70"/>
      <c r="F34" s="70"/>
      <c r="G34" s="71" t="s">
        <v>424</v>
      </c>
      <c r="H34" s="71" t="s">
        <v>424</v>
      </c>
      <c r="I34" s="71" t="s">
        <v>424</v>
      </c>
      <c r="J34" s="71" t="s">
        <v>424</v>
      </c>
      <c r="K34" s="71" t="s">
        <v>424</v>
      </c>
      <c r="L34" s="71" t="s">
        <v>424</v>
      </c>
    </row>
    <row r="35" spans="1:12" ht="31.5" x14ac:dyDescent="0.25">
      <c r="A35" s="66" t="s">
        <v>349</v>
      </c>
      <c r="B35" s="65" t="s">
        <v>212</v>
      </c>
      <c r="C35" s="51" t="s">
        <v>424</v>
      </c>
      <c r="D35" s="51" t="s">
        <v>424</v>
      </c>
      <c r="E35" s="70"/>
      <c r="F35" s="70"/>
      <c r="G35" s="71" t="s">
        <v>424</v>
      </c>
      <c r="H35" s="71" t="s">
        <v>424</v>
      </c>
      <c r="I35" s="71" t="s">
        <v>424</v>
      </c>
      <c r="J35" s="71" t="s">
        <v>424</v>
      </c>
      <c r="K35" s="71" t="s">
        <v>424</v>
      </c>
      <c r="L35" s="71" t="s">
        <v>424</v>
      </c>
    </row>
    <row r="36" spans="1:12" ht="31.5" x14ac:dyDescent="0.25">
      <c r="A36" s="66" t="s">
        <v>350</v>
      </c>
      <c r="B36" s="65" t="s">
        <v>332</v>
      </c>
      <c r="C36" s="51" t="s">
        <v>424</v>
      </c>
      <c r="D36" s="51" t="s">
        <v>424</v>
      </c>
      <c r="E36" s="69"/>
      <c r="F36" s="68"/>
      <c r="G36" s="71" t="s">
        <v>424</v>
      </c>
      <c r="H36" s="71" t="s">
        <v>424</v>
      </c>
      <c r="I36" s="71" t="s">
        <v>424</v>
      </c>
      <c r="J36" s="71" t="s">
        <v>424</v>
      </c>
      <c r="K36" s="71" t="s">
        <v>424</v>
      </c>
      <c r="L36" s="71" t="s">
        <v>424</v>
      </c>
    </row>
    <row r="37" spans="1:12" x14ac:dyDescent="0.25">
      <c r="A37" s="66" t="s">
        <v>351</v>
      </c>
      <c r="B37" s="65" t="s">
        <v>210</v>
      </c>
      <c r="C37" s="51" t="s">
        <v>424</v>
      </c>
      <c r="D37" s="51" t="s">
        <v>424</v>
      </c>
      <c r="E37" s="69"/>
      <c r="F37" s="68"/>
      <c r="G37" s="71" t="s">
        <v>424</v>
      </c>
      <c r="H37" s="71" t="s">
        <v>424</v>
      </c>
      <c r="I37" s="71" t="s">
        <v>424</v>
      </c>
      <c r="J37" s="71" t="s">
        <v>424</v>
      </c>
      <c r="K37" s="71" t="s">
        <v>424</v>
      </c>
      <c r="L37" s="71" t="s">
        <v>424</v>
      </c>
    </row>
    <row r="38" spans="1:12" x14ac:dyDescent="0.25">
      <c r="A38" s="66" t="s">
        <v>352</v>
      </c>
      <c r="B38" s="67" t="s">
        <v>209</v>
      </c>
      <c r="C38" s="51" t="s">
        <v>424</v>
      </c>
      <c r="D38" s="51" t="s">
        <v>424</v>
      </c>
      <c r="E38" s="50"/>
      <c r="F38" s="50"/>
      <c r="G38" s="71" t="s">
        <v>424</v>
      </c>
      <c r="H38" s="71" t="s">
        <v>424</v>
      </c>
      <c r="I38" s="71" t="s">
        <v>424</v>
      </c>
      <c r="J38" s="71" t="s">
        <v>424</v>
      </c>
      <c r="K38" s="71" t="s">
        <v>424</v>
      </c>
      <c r="L38" s="71" t="s">
        <v>424</v>
      </c>
    </row>
    <row r="39" spans="1:12" ht="63" x14ac:dyDescent="0.25">
      <c r="A39" s="66">
        <v>2</v>
      </c>
      <c r="B39" s="65" t="s">
        <v>337</v>
      </c>
      <c r="C39" s="51">
        <v>2027</v>
      </c>
      <c r="D39" s="51">
        <v>2027</v>
      </c>
      <c r="E39" s="50"/>
      <c r="F39" s="50"/>
      <c r="G39" s="71" t="s">
        <v>424</v>
      </c>
      <c r="H39" s="71" t="s">
        <v>424</v>
      </c>
      <c r="I39" s="71" t="s">
        <v>424</v>
      </c>
      <c r="J39" s="71" t="s">
        <v>424</v>
      </c>
      <c r="K39" s="71" t="s">
        <v>424</v>
      </c>
      <c r="L39" s="71" t="s">
        <v>424</v>
      </c>
    </row>
    <row r="40" spans="1:12" x14ac:dyDescent="0.25">
      <c r="A40" s="66" t="s">
        <v>208</v>
      </c>
      <c r="B40" s="65" t="s">
        <v>339</v>
      </c>
      <c r="C40" s="51">
        <v>2027</v>
      </c>
      <c r="D40" s="51">
        <v>2027</v>
      </c>
      <c r="E40" s="50"/>
      <c r="F40" s="50"/>
      <c r="G40" s="71" t="s">
        <v>424</v>
      </c>
      <c r="H40" s="71" t="s">
        <v>424</v>
      </c>
      <c r="I40" s="71" t="s">
        <v>424</v>
      </c>
      <c r="J40" s="71" t="s">
        <v>424</v>
      </c>
      <c r="K40" s="71" t="s">
        <v>424</v>
      </c>
      <c r="L40" s="71" t="s">
        <v>424</v>
      </c>
    </row>
    <row r="41" spans="1:12" ht="47.25" x14ac:dyDescent="0.25">
      <c r="A41" s="66" t="s">
        <v>207</v>
      </c>
      <c r="B41" s="67" t="s">
        <v>420</v>
      </c>
      <c r="C41" s="51" t="s">
        <v>424</v>
      </c>
      <c r="D41" s="138" t="s">
        <v>424</v>
      </c>
      <c r="E41" s="50"/>
      <c r="F41" s="50"/>
      <c r="G41" s="71" t="s">
        <v>424</v>
      </c>
      <c r="H41" s="71" t="s">
        <v>424</v>
      </c>
      <c r="I41" s="71" t="s">
        <v>424</v>
      </c>
      <c r="J41" s="71" t="s">
        <v>424</v>
      </c>
      <c r="K41" s="71" t="s">
        <v>424</v>
      </c>
      <c r="L41" s="71" t="s">
        <v>424</v>
      </c>
    </row>
    <row r="42" spans="1:12" ht="31.5" x14ac:dyDescent="0.25">
      <c r="A42" s="66">
        <v>3</v>
      </c>
      <c r="B42" s="65" t="s">
        <v>338</v>
      </c>
      <c r="C42" s="51" t="s">
        <v>424</v>
      </c>
      <c r="D42" s="138" t="s">
        <v>424</v>
      </c>
      <c r="E42" s="50"/>
      <c r="F42" s="50"/>
      <c r="G42" s="71" t="s">
        <v>424</v>
      </c>
      <c r="H42" s="71" t="s">
        <v>424</v>
      </c>
      <c r="I42" s="71" t="s">
        <v>424</v>
      </c>
      <c r="J42" s="71" t="s">
        <v>424</v>
      </c>
      <c r="K42" s="71" t="s">
        <v>424</v>
      </c>
      <c r="L42" s="71" t="s">
        <v>424</v>
      </c>
    </row>
    <row r="43" spans="1:12" x14ac:dyDescent="0.25">
      <c r="A43" s="66" t="s">
        <v>206</v>
      </c>
      <c r="B43" s="65" t="s">
        <v>204</v>
      </c>
      <c r="C43" s="51">
        <v>2027</v>
      </c>
      <c r="D43" s="51">
        <v>2027</v>
      </c>
      <c r="E43" s="50"/>
      <c r="F43" s="50"/>
      <c r="G43" s="71" t="s">
        <v>424</v>
      </c>
      <c r="H43" s="71" t="s">
        <v>424</v>
      </c>
      <c r="I43" s="71" t="s">
        <v>424</v>
      </c>
      <c r="J43" s="71" t="s">
        <v>424</v>
      </c>
      <c r="K43" s="71" t="s">
        <v>424</v>
      </c>
      <c r="L43" s="71" t="s">
        <v>424</v>
      </c>
    </row>
    <row r="44" spans="1:12" x14ac:dyDescent="0.25">
      <c r="A44" s="66" t="s">
        <v>205</v>
      </c>
      <c r="B44" s="65" t="s">
        <v>202</v>
      </c>
      <c r="C44" s="51">
        <v>2027</v>
      </c>
      <c r="D44" s="51">
        <v>2027</v>
      </c>
      <c r="E44" s="50"/>
      <c r="F44" s="50"/>
      <c r="G44" s="71" t="s">
        <v>424</v>
      </c>
      <c r="H44" s="71" t="s">
        <v>424</v>
      </c>
      <c r="I44" s="71" t="s">
        <v>424</v>
      </c>
      <c r="J44" s="71" t="s">
        <v>424</v>
      </c>
      <c r="K44" s="71" t="s">
        <v>424</v>
      </c>
      <c r="L44" s="71" t="s">
        <v>424</v>
      </c>
    </row>
    <row r="45" spans="1:12" ht="78.75" x14ac:dyDescent="0.25">
      <c r="A45" s="66" t="s">
        <v>203</v>
      </c>
      <c r="B45" s="65" t="s">
        <v>343</v>
      </c>
      <c r="C45" s="51" t="s">
        <v>424</v>
      </c>
      <c r="D45" s="138" t="s">
        <v>424</v>
      </c>
      <c r="E45" s="50"/>
      <c r="F45" s="50"/>
      <c r="G45" s="71" t="s">
        <v>424</v>
      </c>
      <c r="H45" s="71" t="s">
        <v>424</v>
      </c>
      <c r="I45" s="71" t="s">
        <v>424</v>
      </c>
      <c r="J45" s="71" t="s">
        <v>424</v>
      </c>
      <c r="K45" s="71" t="s">
        <v>424</v>
      </c>
      <c r="L45" s="71" t="s">
        <v>424</v>
      </c>
    </row>
    <row r="46" spans="1:12" ht="157.5" x14ac:dyDescent="0.25">
      <c r="A46" s="66" t="s">
        <v>201</v>
      </c>
      <c r="B46" s="65" t="s">
        <v>341</v>
      </c>
      <c r="C46" s="51" t="s">
        <v>424</v>
      </c>
      <c r="D46" s="138" t="s">
        <v>424</v>
      </c>
      <c r="E46" s="50"/>
      <c r="F46" s="50"/>
      <c r="G46" s="71" t="s">
        <v>424</v>
      </c>
      <c r="H46" s="71" t="s">
        <v>424</v>
      </c>
      <c r="I46" s="71" t="s">
        <v>424</v>
      </c>
      <c r="J46" s="71" t="s">
        <v>424</v>
      </c>
      <c r="K46" s="71" t="s">
        <v>424</v>
      </c>
      <c r="L46" s="71" t="s">
        <v>424</v>
      </c>
    </row>
    <row r="47" spans="1:12" x14ac:dyDescent="0.25">
      <c r="A47" s="66" t="s">
        <v>199</v>
      </c>
      <c r="B47" s="65" t="s">
        <v>200</v>
      </c>
      <c r="C47" s="51">
        <v>2027</v>
      </c>
      <c r="D47" s="51">
        <v>2027</v>
      </c>
      <c r="E47" s="50"/>
      <c r="F47" s="50"/>
      <c r="G47" s="71" t="s">
        <v>424</v>
      </c>
      <c r="H47" s="71" t="s">
        <v>424</v>
      </c>
      <c r="I47" s="71" t="s">
        <v>424</v>
      </c>
      <c r="J47" s="71" t="s">
        <v>424</v>
      </c>
      <c r="K47" s="71" t="s">
        <v>424</v>
      </c>
      <c r="L47" s="71" t="s">
        <v>424</v>
      </c>
    </row>
    <row r="48" spans="1:12" ht="31.5" x14ac:dyDescent="0.25">
      <c r="A48" s="66" t="s">
        <v>353</v>
      </c>
      <c r="B48" s="67" t="s">
        <v>198</v>
      </c>
      <c r="C48" s="51" t="s">
        <v>424</v>
      </c>
      <c r="D48" s="138" t="s">
        <v>424</v>
      </c>
      <c r="E48" s="50"/>
      <c r="F48" s="50"/>
      <c r="G48" s="71" t="s">
        <v>424</v>
      </c>
      <c r="H48" s="71" t="s">
        <v>424</v>
      </c>
      <c r="I48" s="71" t="s">
        <v>424</v>
      </c>
      <c r="J48" s="71" t="s">
        <v>424</v>
      </c>
      <c r="K48" s="71" t="s">
        <v>424</v>
      </c>
      <c r="L48" s="71" t="s">
        <v>424</v>
      </c>
    </row>
    <row r="49" spans="1:12" ht="31.5" x14ac:dyDescent="0.25">
      <c r="A49" s="66">
        <v>4</v>
      </c>
      <c r="B49" s="65" t="s">
        <v>196</v>
      </c>
      <c r="C49" s="51">
        <v>2027</v>
      </c>
      <c r="D49" s="51">
        <v>2027</v>
      </c>
      <c r="E49" s="50"/>
      <c r="F49" s="50"/>
      <c r="G49" s="71" t="s">
        <v>424</v>
      </c>
      <c r="H49" s="71" t="s">
        <v>424</v>
      </c>
      <c r="I49" s="71" t="s">
        <v>424</v>
      </c>
      <c r="J49" s="71" t="s">
        <v>424</v>
      </c>
      <c r="K49" s="71" t="s">
        <v>424</v>
      </c>
      <c r="L49" s="71" t="s">
        <v>424</v>
      </c>
    </row>
    <row r="50" spans="1:12" ht="78.75" x14ac:dyDescent="0.25">
      <c r="A50" s="66" t="s">
        <v>197</v>
      </c>
      <c r="B50" s="65" t="s">
        <v>342</v>
      </c>
      <c r="C50" s="51">
        <v>2027</v>
      </c>
      <c r="D50" s="51">
        <v>2027</v>
      </c>
      <c r="E50" s="50"/>
      <c r="F50" s="50"/>
      <c r="G50" s="71" t="s">
        <v>424</v>
      </c>
      <c r="H50" s="71" t="s">
        <v>424</v>
      </c>
      <c r="I50" s="71" t="s">
        <v>424</v>
      </c>
      <c r="J50" s="71" t="s">
        <v>424</v>
      </c>
      <c r="K50" s="71" t="s">
        <v>424</v>
      </c>
      <c r="L50" s="71" t="s">
        <v>424</v>
      </c>
    </row>
    <row r="51" spans="1:12" ht="63" x14ac:dyDescent="0.25">
      <c r="A51" s="66" t="s">
        <v>195</v>
      </c>
      <c r="B51" s="65" t="s">
        <v>344</v>
      </c>
      <c r="C51" s="51" t="s">
        <v>424</v>
      </c>
      <c r="D51" s="138" t="s">
        <v>424</v>
      </c>
      <c r="E51" s="50"/>
      <c r="F51" s="50"/>
      <c r="G51" s="71" t="s">
        <v>424</v>
      </c>
      <c r="H51" s="71" t="s">
        <v>424</v>
      </c>
      <c r="I51" s="71" t="s">
        <v>424</v>
      </c>
      <c r="J51" s="71" t="s">
        <v>424</v>
      </c>
      <c r="K51" s="71" t="s">
        <v>424</v>
      </c>
      <c r="L51" s="71" t="s">
        <v>424</v>
      </c>
    </row>
    <row r="52" spans="1:12" ht="63" x14ac:dyDescent="0.25">
      <c r="A52" s="66" t="s">
        <v>193</v>
      </c>
      <c r="B52" s="65" t="s">
        <v>194</v>
      </c>
      <c r="C52" s="51" t="s">
        <v>424</v>
      </c>
      <c r="D52" s="138" t="s">
        <v>424</v>
      </c>
      <c r="E52" s="50"/>
      <c r="F52" s="50"/>
      <c r="G52" s="71" t="s">
        <v>424</v>
      </c>
      <c r="H52" s="71" t="s">
        <v>424</v>
      </c>
      <c r="I52" s="71" t="s">
        <v>424</v>
      </c>
      <c r="J52" s="71" t="s">
        <v>424</v>
      </c>
      <c r="K52" s="71" t="s">
        <v>424</v>
      </c>
      <c r="L52" s="71" t="s">
        <v>424</v>
      </c>
    </row>
    <row r="53" spans="1:12" ht="31.5" x14ac:dyDescent="0.25">
      <c r="A53" s="66" t="s">
        <v>191</v>
      </c>
      <c r="B53" s="117" t="s">
        <v>345</v>
      </c>
      <c r="C53" s="51">
        <v>2027</v>
      </c>
      <c r="D53" s="51">
        <v>2027</v>
      </c>
      <c r="E53" s="50"/>
      <c r="F53" s="50"/>
      <c r="G53" s="71" t="s">
        <v>424</v>
      </c>
      <c r="H53" s="71" t="s">
        <v>424</v>
      </c>
      <c r="I53" s="71" t="s">
        <v>424</v>
      </c>
      <c r="J53" s="71" t="s">
        <v>424</v>
      </c>
      <c r="K53" s="71" t="s">
        <v>424</v>
      </c>
      <c r="L53" s="71" t="s">
        <v>424</v>
      </c>
    </row>
    <row r="54" spans="1:12" ht="31.5" x14ac:dyDescent="0.25">
      <c r="A54" s="66" t="s">
        <v>346</v>
      </c>
      <c r="B54" s="65" t="s">
        <v>192</v>
      </c>
      <c r="C54" s="51" t="s">
        <v>424</v>
      </c>
      <c r="D54" s="138" t="s">
        <v>424</v>
      </c>
      <c r="E54" s="50"/>
      <c r="F54" s="50"/>
      <c r="G54" s="71" t="s">
        <v>424</v>
      </c>
      <c r="H54" s="71" t="s">
        <v>424</v>
      </c>
      <c r="I54" s="71" t="s">
        <v>424</v>
      </c>
      <c r="J54" s="71" t="s">
        <v>424</v>
      </c>
      <c r="K54" s="71" t="s">
        <v>424</v>
      </c>
      <c r="L54" s="71" t="s">
        <v>424</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J77"/>
  <sheetViews>
    <sheetView tabSelected="1" view="pageBreakPreview" zoomScale="70" zoomScaleNormal="70" zoomScaleSheetLayoutView="70" workbookViewId="0">
      <selection activeCell="R48" sqref="R48"/>
    </sheetView>
  </sheetViews>
  <sheetFormatPr defaultRowHeight="15.75" x14ac:dyDescent="0.25"/>
  <cols>
    <col min="1" max="1" width="9.140625" style="43"/>
    <col min="2" max="2" width="57.85546875" style="43" customWidth="1"/>
    <col min="3" max="3" width="13" style="43" customWidth="1"/>
    <col min="4" max="4" width="17.85546875" style="43" customWidth="1"/>
    <col min="5" max="6" width="14" style="43" customWidth="1"/>
    <col min="7" max="7" width="12.85546875" style="43" customWidth="1"/>
    <col min="8" max="8" width="6.5703125" style="43" customWidth="1"/>
    <col min="9" max="9" width="5.42578125" style="43" customWidth="1"/>
    <col min="10" max="10" width="8.140625" style="43" customWidth="1"/>
    <col min="11" max="11" width="5.28515625" style="43" customWidth="1"/>
    <col min="12" max="12" width="6.7109375" style="43" customWidth="1"/>
    <col min="13" max="13" width="5.28515625" style="43" customWidth="1"/>
    <col min="14" max="14" width="8.5703125" style="43" customWidth="1"/>
    <col min="15" max="15" width="6.140625" style="43" customWidth="1"/>
    <col min="16" max="17" width="7.42578125" style="43" customWidth="1"/>
    <col min="18" max="31" width="6.140625" style="43" customWidth="1"/>
    <col min="32" max="32" width="13.140625" style="43" customWidth="1"/>
    <col min="33" max="33" width="24.85546875" style="43" customWidth="1"/>
    <col min="34" max="16384" width="9.140625" style="43"/>
  </cols>
  <sheetData>
    <row r="1" spans="1:33" ht="18.75" x14ac:dyDescent="0.25">
      <c r="AG1" s="25" t="s">
        <v>68</v>
      </c>
    </row>
    <row r="2" spans="1:33" ht="18.75" x14ac:dyDescent="0.3">
      <c r="AG2" s="12" t="s">
        <v>9</v>
      </c>
    </row>
    <row r="3" spans="1:33" ht="18.75" x14ac:dyDescent="0.3">
      <c r="AG3" s="12" t="s">
        <v>67</v>
      </c>
    </row>
    <row r="4" spans="1:33" ht="18.75" customHeight="1" x14ac:dyDescent="0.25">
      <c r="A4" s="225" t="s">
        <v>430</v>
      </c>
      <c r="B4" s="225"/>
      <c r="C4" s="225"/>
      <c r="D4" s="225"/>
      <c r="E4" s="225"/>
      <c r="F4" s="225"/>
      <c r="G4" s="225"/>
      <c r="H4" s="225"/>
      <c r="I4" s="225"/>
      <c r="J4" s="225"/>
      <c r="K4" s="225"/>
      <c r="L4" s="225"/>
      <c r="M4" s="225"/>
      <c r="N4" s="225"/>
      <c r="O4" s="225"/>
      <c r="P4" s="225"/>
      <c r="Q4" s="225"/>
      <c r="R4" s="225"/>
      <c r="S4" s="225"/>
      <c r="T4" s="225"/>
      <c r="U4" s="225"/>
      <c r="V4" s="225"/>
      <c r="W4" s="225"/>
      <c r="X4" s="225"/>
      <c r="Y4" s="225"/>
      <c r="Z4" s="225"/>
      <c r="AA4" s="225"/>
      <c r="AB4" s="225"/>
      <c r="AC4" s="225"/>
      <c r="AD4" s="225"/>
      <c r="AE4" s="225"/>
      <c r="AF4" s="225"/>
      <c r="AG4" s="225"/>
    </row>
    <row r="5" spans="1:33" ht="18.75" x14ac:dyDescent="0.3">
      <c r="AG5" s="12"/>
    </row>
    <row r="6" spans="1:33" ht="18.75" x14ac:dyDescent="0.25">
      <c r="A6" s="229" t="s">
        <v>8</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229"/>
      <c r="AB6" s="229"/>
      <c r="AC6" s="229"/>
      <c r="AD6" s="229"/>
      <c r="AE6" s="229"/>
      <c r="AF6" s="229"/>
      <c r="AG6" s="229"/>
    </row>
    <row r="7" spans="1:33" ht="18.75" x14ac:dyDescent="0.25">
      <c r="A7" s="10"/>
      <c r="B7" s="10"/>
      <c r="C7" s="10"/>
      <c r="D7" s="10"/>
      <c r="E7" s="10"/>
      <c r="F7" s="10"/>
      <c r="G7" s="10"/>
      <c r="H7" s="10"/>
      <c r="I7" s="10"/>
      <c r="J7" s="63"/>
      <c r="K7" s="63"/>
      <c r="L7" s="63"/>
      <c r="M7" s="63"/>
      <c r="N7" s="63"/>
      <c r="O7" s="63"/>
      <c r="P7" s="63"/>
      <c r="Q7" s="63"/>
      <c r="R7" s="63"/>
      <c r="S7" s="63"/>
      <c r="T7" s="63"/>
      <c r="U7" s="63"/>
      <c r="V7" s="63"/>
      <c r="W7" s="63"/>
      <c r="X7" s="63"/>
      <c r="Y7" s="63"/>
      <c r="Z7" s="63"/>
      <c r="AA7" s="63"/>
      <c r="AB7" s="63"/>
      <c r="AC7" s="63"/>
      <c r="AD7" s="63"/>
      <c r="AE7" s="63"/>
      <c r="AF7" s="63"/>
      <c r="AG7" s="63"/>
    </row>
    <row r="8" spans="1:33" x14ac:dyDescent="0.25">
      <c r="A8" s="230" t="s">
        <v>433</v>
      </c>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c r="AF8" s="230"/>
      <c r="AG8" s="230"/>
    </row>
    <row r="9" spans="1:33" ht="18.75" customHeight="1" x14ac:dyDescent="0.25">
      <c r="A9" s="226" t="s">
        <v>7</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row>
    <row r="10" spans="1:33" ht="18.75" x14ac:dyDescent="0.25">
      <c r="A10" s="10"/>
      <c r="B10" s="10"/>
      <c r="C10" s="10"/>
      <c r="D10" s="10"/>
      <c r="E10" s="10"/>
      <c r="F10" s="10"/>
      <c r="G10" s="10"/>
      <c r="H10" s="10"/>
      <c r="I10" s="10"/>
      <c r="J10" s="63"/>
      <c r="K10" s="63"/>
      <c r="L10" s="63"/>
      <c r="M10" s="63"/>
      <c r="N10" s="63"/>
      <c r="O10" s="63"/>
      <c r="P10" s="63"/>
      <c r="Q10" s="63"/>
      <c r="R10" s="63"/>
      <c r="S10" s="63"/>
      <c r="T10" s="63"/>
      <c r="U10" s="63"/>
      <c r="V10" s="63"/>
      <c r="W10" s="63"/>
      <c r="X10" s="63"/>
      <c r="Y10" s="63"/>
      <c r="Z10" s="63"/>
      <c r="AA10" s="63"/>
      <c r="AB10" s="63"/>
      <c r="AC10" s="63"/>
      <c r="AD10" s="63"/>
      <c r="AE10" s="63"/>
      <c r="AF10" s="63"/>
      <c r="AG10" s="63"/>
    </row>
    <row r="11" spans="1:33" x14ac:dyDescent="0.25">
      <c r="A11" s="230" t="s">
        <v>480</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c r="AF11" s="230"/>
      <c r="AG11" s="230"/>
    </row>
    <row r="12" spans="1:33" x14ac:dyDescent="0.25">
      <c r="A12" s="226" t="s">
        <v>6</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row>
    <row r="13" spans="1:33" ht="16.5" customHeight="1" x14ac:dyDescent="0.3">
      <c r="A13" s="9"/>
      <c r="B13" s="9"/>
      <c r="C13" s="9"/>
      <c r="D13" s="9"/>
      <c r="E13" s="9"/>
      <c r="F13" s="9"/>
      <c r="G13" s="9"/>
      <c r="H13" s="9"/>
      <c r="I13" s="9"/>
      <c r="J13" s="62"/>
      <c r="K13" s="62"/>
      <c r="L13" s="62"/>
      <c r="M13" s="62"/>
      <c r="N13" s="62"/>
      <c r="O13" s="62"/>
      <c r="P13" s="62"/>
      <c r="Q13" s="62"/>
      <c r="R13" s="62"/>
      <c r="S13" s="62"/>
      <c r="T13" s="62"/>
      <c r="U13" s="62"/>
      <c r="V13" s="62"/>
      <c r="W13" s="62"/>
      <c r="X13" s="62"/>
      <c r="Y13" s="62"/>
      <c r="Z13" s="62"/>
      <c r="AA13" s="62"/>
      <c r="AB13" s="62"/>
      <c r="AC13" s="62"/>
      <c r="AD13" s="62"/>
      <c r="AE13" s="62"/>
      <c r="AF13" s="62"/>
      <c r="AG13" s="62"/>
    </row>
    <row r="14" spans="1:33" x14ac:dyDescent="0.25">
      <c r="A14" s="230" t="s">
        <v>475</v>
      </c>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row>
    <row r="15" spans="1:33" ht="15.75" customHeight="1" x14ac:dyDescent="0.25">
      <c r="A15" s="226" t="s">
        <v>5</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row>
    <row r="16" spans="1:33"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row>
    <row r="18" spans="1:36" x14ac:dyDescent="0.25">
      <c r="A18" s="283" t="s">
        <v>390</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row>
    <row r="20" spans="1:36" ht="33" customHeight="1" x14ac:dyDescent="0.25">
      <c r="A20" s="276" t="s">
        <v>190</v>
      </c>
      <c r="B20" s="276" t="s">
        <v>189</v>
      </c>
      <c r="C20" s="274" t="s">
        <v>188</v>
      </c>
      <c r="D20" s="274"/>
      <c r="E20" s="279" t="s">
        <v>187</v>
      </c>
      <c r="F20" s="279"/>
      <c r="G20" s="276" t="s">
        <v>479</v>
      </c>
      <c r="H20" s="288" t="s">
        <v>458</v>
      </c>
      <c r="I20" s="289"/>
      <c r="J20" s="289"/>
      <c r="K20" s="289"/>
      <c r="L20" s="288" t="s">
        <v>459</v>
      </c>
      <c r="M20" s="289"/>
      <c r="N20" s="289"/>
      <c r="O20" s="289"/>
      <c r="P20" s="288" t="s">
        <v>460</v>
      </c>
      <c r="Q20" s="289"/>
      <c r="R20" s="289"/>
      <c r="S20" s="289"/>
      <c r="T20" s="288" t="s">
        <v>463</v>
      </c>
      <c r="U20" s="289"/>
      <c r="V20" s="289"/>
      <c r="W20" s="289"/>
      <c r="X20" s="288" t="s">
        <v>464</v>
      </c>
      <c r="Y20" s="289"/>
      <c r="Z20" s="289"/>
      <c r="AA20" s="289"/>
      <c r="AB20" s="288" t="s">
        <v>465</v>
      </c>
      <c r="AC20" s="289"/>
      <c r="AD20" s="289"/>
      <c r="AE20" s="289"/>
      <c r="AF20" s="284" t="s">
        <v>186</v>
      </c>
      <c r="AG20" s="285"/>
      <c r="AH20" s="61"/>
      <c r="AI20" s="61"/>
      <c r="AJ20" s="61"/>
    </row>
    <row r="21" spans="1:36" ht="99.75" customHeight="1" x14ac:dyDescent="0.25">
      <c r="A21" s="277"/>
      <c r="B21" s="277"/>
      <c r="C21" s="274"/>
      <c r="D21" s="274"/>
      <c r="E21" s="279"/>
      <c r="F21" s="279"/>
      <c r="G21" s="277"/>
      <c r="H21" s="274" t="s">
        <v>1</v>
      </c>
      <c r="I21" s="274"/>
      <c r="J21" s="274" t="s">
        <v>477</v>
      </c>
      <c r="K21" s="274"/>
      <c r="L21" s="274" t="s">
        <v>1</v>
      </c>
      <c r="M21" s="274"/>
      <c r="N21" s="274" t="s">
        <v>478</v>
      </c>
      <c r="O21" s="274"/>
      <c r="P21" s="274" t="s">
        <v>1</v>
      </c>
      <c r="Q21" s="274"/>
      <c r="R21" s="274" t="s">
        <v>478</v>
      </c>
      <c r="S21" s="274"/>
      <c r="T21" s="274" t="s">
        <v>1</v>
      </c>
      <c r="U21" s="274"/>
      <c r="V21" s="274" t="s">
        <v>477</v>
      </c>
      <c r="W21" s="274"/>
      <c r="X21" s="274" t="s">
        <v>1</v>
      </c>
      <c r="Y21" s="274"/>
      <c r="Z21" s="274" t="s">
        <v>477</v>
      </c>
      <c r="AA21" s="274"/>
      <c r="AB21" s="274" t="s">
        <v>1</v>
      </c>
      <c r="AC21" s="274"/>
      <c r="AD21" s="274" t="s">
        <v>477</v>
      </c>
      <c r="AE21" s="274"/>
      <c r="AF21" s="286"/>
      <c r="AG21" s="287"/>
    </row>
    <row r="22" spans="1:36" ht="89.25" customHeight="1" x14ac:dyDescent="0.25">
      <c r="A22" s="278"/>
      <c r="B22" s="278"/>
      <c r="C22" s="60" t="s">
        <v>1</v>
      </c>
      <c r="D22" s="60" t="s">
        <v>184</v>
      </c>
      <c r="E22" s="151" t="s">
        <v>461</v>
      </c>
      <c r="F22" s="151" t="s">
        <v>462</v>
      </c>
      <c r="G22" s="278"/>
      <c r="H22" s="150" t="s">
        <v>371</v>
      </c>
      <c r="I22" s="150" t="s">
        <v>372</v>
      </c>
      <c r="J22" s="150" t="s">
        <v>371</v>
      </c>
      <c r="K22" s="150" t="s">
        <v>372</v>
      </c>
      <c r="L22" s="150" t="s">
        <v>371</v>
      </c>
      <c r="M22" s="150" t="s">
        <v>372</v>
      </c>
      <c r="N22" s="150" t="s">
        <v>371</v>
      </c>
      <c r="O22" s="150" t="s">
        <v>372</v>
      </c>
      <c r="P22" s="150" t="s">
        <v>371</v>
      </c>
      <c r="Q22" s="150" t="s">
        <v>372</v>
      </c>
      <c r="R22" s="150" t="s">
        <v>371</v>
      </c>
      <c r="S22" s="150" t="s">
        <v>372</v>
      </c>
      <c r="T22" s="150" t="s">
        <v>371</v>
      </c>
      <c r="U22" s="150" t="s">
        <v>372</v>
      </c>
      <c r="V22" s="150" t="s">
        <v>371</v>
      </c>
      <c r="W22" s="150" t="s">
        <v>372</v>
      </c>
      <c r="X22" s="150" t="s">
        <v>371</v>
      </c>
      <c r="Y22" s="150" t="s">
        <v>372</v>
      </c>
      <c r="Z22" s="150" t="s">
        <v>371</v>
      </c>
      <c r="AA22" s="150" t="s">
        <v>372</v>
      </c>
      <c r="AB22" s="150" t="s">
        <v>371</v>
      </c>
      <c r="AC22" s="150" t="s">
        <v>372</v>
      </c>
      <c r="AD22" s="150" t="s">
        <v>371</v>
      </c>
      <c r="AE22" s="150" t="s">
        <v>372</v>
      </c>
      <c r="AF22" s="60" t="s">
        <v>185</v>
      </c>
      <c r="AG22" s="60" t="s">
        <v>184</v>
      </c>
    </row>
    <row r="23" spans="1:36" ht="19.5" customHeight="1" x14ac:dyDescent="0.25">
      <c r="A23" s="52">
        <v>1</v>
      </c>
      <c r="B23" s="52">
        <v>2</v>
      </c>
      <c r="C23" s="52">
        <v>3</v>
      </c>
      <c r="D23" s="52">
        <v>4</v>
      </c>
      <c r="E23" s="52">
        <v>5</v>
      </c>
      <c r="F23" s="52">
        <v>6</v>
      </c>
      <c r="G23" s="52">
        <v>7</v>
      </c>
      <c r="H23" s="52">
        <v>8</v>
      </c>
      <c r="I23" s="52">
        <v>9</v>
      </c>
      <c r="J23" s="52">
        <v>10</v>
      </c>
      <c r="K23" s="52">
        <v>11</v>
      </c>
      <c r="L23" s="52">
        <v>12</v>
      </c>
      <c r="M23" s="52">
        <v>13</v>
      </c>
      <c r="N23" s="52">
        <v>14</v>
      </c>
      <c r="O23" s="52">
        <v>15</v>
      </c>
      <c r="P23" s="52">
        <v>16</v>
      </c>
      <c r="Q23" s="52">
        <v>17</v>
      </c>
      <c r="R23" s="52">
        <v>18</v>
      </c>
      <c r="S23" s="52">
        <f>R23+1</f>
        <v>19</v>
      </c>
      <c r="T23" s="52">
        <f t="shared" ref="T23:AG23" si="0">S23+1</f>
        <v>20</v>
      </c>
      <c r="U23" s="52">
        <f t="shared" si="0"/>
        <v>21</v>
      </c>
      <c r="V23" s="52">
        <f t="shared" si="0"/>
        <v>22</v>
      </c>
      <c r="W23" s="52">
        <f t="shared" si="0"/>
        <v>23</v>
      </c>
      <c r="X23" s="52">
        <f t="shared" si="0"/>
        <v>24</v>
      </c>
      <c r="Y23" s="52">
        <f t="shared" si="0"/>
        <v>25</v>
      </c>
      <c r="Z23" s="52">
        <f t="shared" si="0"/>
        <v>26</v>
      </c>
      <c r="AA23" s="52">
        <f t="shared" si="0"/>
        <v>27</v>
      </c>
      <c r="AB23" s="52">
        <f t="shared" si="0"/>
        <v>28</v>
      </c>
      <c r="AC23" s="52">
        <f t="shared" si="0"/>
        <v>29</v>
      </c>
      <c r="AD23" s="52">
        <f t="shared" si="0"/>
        <v>30</v>
      </c>
      <c r="AE23" s="52">
        <f t="shared" si="0"/>
        <v>31</v>
      </c>
      <c r="AF23" s="52">
        <f t="shared" si="0"/>
        <v>32</v>
      </c>
      <c r="AG23" s="52">
        <f t="shared" si="0"/>
        <v>33</v>
      </c>
    </row>
    <row r="24" spans="1:36" ht="47.25" customHeight="1" x14ac:dyDescent="0.25">
      <c r="A24" s="57">
        <v>1</v>
      </c>
      <c r="B24" s="56" t="s">
        <v>183</v>
      </c>
      <c r="C24" s="59">
        <f>C25+C26+C27+C28+C29</f>
        <v>4.6689999999999996</v>
      </c>
      <c r="D24" s="59" t="s">
        <v>424</v>
      </c>
      <c r="E24" s="138" t="s">
        <v>424</v>
      </c>
      <c r="F24" s="138" t="s">
        <v>424</v>
      </c>
      <c r="G24" s="138" t="s">
        <v>424</v>
      </c>
      <c r="H24" s="138" t="s">
        <v>424</v>
      </c>
      <c r="I24" s="138" t="s">
        <v>424</v>
      </c>
      <c r="J24" s="138" t="s">
        <v>424</v>
      </c>
      <c r="K24" s="138" t="s">
        <v>424</v>
      </c>
      <c r="L24" s="138" t="s">
        <v>424</v>
      </c>
      <c r="M24" s="138" t="s">
        <v>424</v>
      </c>
      <c r="N24" s="138" t="s">
        <v>424</v>
      </c>
      <c r="O24" s="138" t="s">
        <v>424</v>
      </c>
      <c r="P24" s="146">
        <f>P25+P26+P27+P28+P29</f>
        <v>4.6689999999999996</v>
      </c>
      <c r="Q24" s="146" t="s">
        <v>466</v>
      </c>
      <c r="R24" s="138" t="s">
        <v>424</v>
      </c>
      <c r="S24" s="138" t="s">
        <v>424</v>
      </c>
      <c r="T24" s="138" t="s">
        <v>424</v>
      </c>
      <c r="U24" s="138" t="s">
        <v>424</v>
      </c>
      <c r="V24" s="138" t="s">
        <v>424</v>
      </c>
      <c r="W24" s="138" t="s">
        <v>424</v>
      </c>
      <c r="X24" s="138" t="s">
        <v>424</v>
      </c>
      <c r="Y24" s="138" t="s">
        <v>424</v>
      </c>
      <c r="Z24" s="138" t="s">
        <v>424</v>
      </c>
      <c r="AA24" s="138" t="s">
        <v>424</v>
      </c>
      <c r="AB24" s="138" t="s">
        <v>424</v>
      </c>
      <c r="AC24" s="138" t="s">
        <v>424</v>
      </c>
      <c r="AD24" s="138" t="s">
        <v>424</v>
      </c>
      <c r="AE24" s="138" t="s">
        <v>424</v>
      </c>
      <c r="AF24" s="59">
        <f>C24</f>
        <v>4.6689999999999996</v>
      </c>
      <c r="AG24" s="59" t="str">
        <f>D24</f>
        <v>нд</v>
      </c>
    </row>
    <row r="25" spans="1:36" ht="24" customHeight="1" x14ac:dyDescent="0.25">
      <c r="A25" s="54" t="s">
        <v>182</v>
      </c>
      <c r="B25" s="34" t="s">
        <v>181</v>
      </c>
      <c r="C25" s="148">
        <v>0</v>
      </c>
      <c r="D25" s="148" t="s">
        <v>424</v>
      </c>
      <c r="E25" s="138" t="s">
        <v>424</v>
      </c>
      <c r="F25" s="138" t="s">
        <v>424</v>
      </c>
      <c r="G25" s="138" t="s">
        <v>424</v>
      </c>
      <c r="H25" s="138" t="s">
        <v>424</v>
      </c>
      <c r="I25" s="138" t="s">
        <v>424</v>
      </c>
      <c r="J25" s="138" t="s">
        <v>424</v>
      </c>
      <c r="K25" s="138" t="s">
        <v>424</v>
      </c>
      <c r="L25" s="138" t="s">
        <v>424</v>
      </c>
      <c r="M25" s="138" t="s">
        <v>424</v>
      </c>
      <c r="N25" s="138" t="s">
        <v>424</v>
      </c>
      <c r="O25" s="138" t="s">
        <v>424</v>
      </c>
      <c r="P25" s="148">
        <v>0</v>
      </c>
      <c r="Q25" s="148">
        <v>0</v>
      </c>
      <c r="R25" s="138" t="s">
        <v>424</v>
      </c>
      <c r="S25" s="138" t="s">
        <v>424</v>
      </c>
      <c r="T25" s="138" t="s">
        <v>424</v>
      </c>
      <c r="U25" s="138" t="s">
        <v>424</v>
      </c>
      <c r="V25" s="138" t="s">
        <v>424</v>
      </c>
      <c r="W25" s="138" t="s">
        <v>424</v>
      </c>
      <c r="X25" s="138" t="s">
        <v>424</v>
      </c>
      <c r="Y25" s="138" t="s">
        <v>424</v>
      </c>
      <c r="Z25" s="138" t="s">
        <v>424</v>
      </c>
      <c r="AA25" s="138" t="s">
        <v>424</v>
      </c>
      <c r="AB25" s="138" t="s">
        <v>424</v>
      </c>
      <c r="AC25" s="138" t="s">
        <v>424</v>
      </c>
      <c r="AD25" s="138" t="s">
        <v>424</v>
      </c>
      <c r="AE25" s="138" t="s">
        <v>424</v>
      </c>
      <c r="AF25" s="148">
        <f>C25</f>
        <v>0</v>
      </c>
      <c r="AG25" s="148" t="str">
        <f>D25</f>
        <v>нд</v>
      </c>
    </row>
    <row r="26" spans="1:36" x14ac:dyDescent="0.25">
      <c r="A26" s="54" t="s">
        <v>180</v>
      </c>
      <c r="B26" s="34" t="s">
        <v>179</v>
      </c>
      <c r="C26" s="148">
        <v>0</v>
      </c>
      <c r="D26" s="148" t="s">
        <v>424</v>
      </c>
      <c r="E26" s="138" t="s">
        <v>424</v>
      </c>
      <c r="F26" s="138" t="s">
        <v>424</v>
      </c>
      <c r="G26" s="138" t="s">
        <v>424</v>
      </c>
      <c r="H26" s="138" t="s">
        <v>424</v>
      </c>
      <c r="I26" s="138" t="s">
        <v>424</v>
      </c>
      <c r="J26" s="138" t="s">
        <v>424</v>
      </c>
      <c r="K26" s="138" t="s">
        <v>424</v>
      </c>
      <c r="L26" s="138" t="s">
        <v>424</v>
      </c>
      <c r="M26" s="138" t="s">
        <v>424</v>
      </c>
      <c r="N26" s="138" t="s">
        <v>424</v>
      </c>
      <c r="O26" s="138" t="s">
        <v>424</v>
      </c>
      <c r="P26" s="148">
        <v>0</v>
      </c>
      <c r="Q26" s="148">
        <v>0</v>
      </c>
      <c r="R26" s="138" t="s">
        <v>424</v>
      </c>
      <c r="S26" s="138" t="s">
        <v>424</v>
      </c>
      <c r="T26" s="138" t="s">
        <v>424</v>
      </c>
      <c r="U26" s="138" t="s">
        <v>424</v>
      </c>
      <c r="V26" s="138" t="s">
        <v>424</v>
      </c>
      <c r="W26" s="138" t="s">
        <v>424</v>
      </c>
      <c r="X26" s="138" t="s">
        <v>424</v>
      </c>
      <c r="Y26" s="138" t="s">
        <v>424</v>
      </c>
      <c r="Z26" s="138" t="s">
        <v>424</v>
      </c>
      <c r="AA26" s="138" t="s">
        <v>424</v>
      </c>
      <c r="AB26" s="138" t="s">
        <v>424</v>
      </c>
      <c r="AC26" s="138" t="s">
        <v>424</v>
      </c>
      <c r="AD26" s="138" t="s">
        <v>424</v>
      </c>
      <c r="AE26" s="138" t="s">
        <v>424</v>
      </c>
      <c r="AF26" s="148">
        <f t="shared" ref="AF26:AF64" si="1">C26</f>
        <v>0</v>
      </c>
      <c r="AG26" s="148" t="str">
        <f t="shared" ref="AG26:AG64" si="2">D26</f>
        <v>нд</v>
      </c>
    </row>
    <row r="27" spans="1:36" ht="31.5" x14ac:dyDescent="0.25">
      <c r="A27" s="54" t="s">
        <v>178</v>
      </c>
      <c r="B27" s="34" t="s">
        <v>327</v>
      </c>
      <c r="C27" s="51">
        <v>4.6689999999999996</v>
      </c>
      <c r="D27" s="148" t="s">
        <v>424</v>
      </c>
      <c r="E27" s="138" t="s">
        <v>424</v>
      </c>
      <c r="F27" s="138" t="s">
        <v>424</v>
      </c>
      <c r="G27" s="138" t="s">
        <v>424</v>
      </c>
      <c r="H27" s="138" t="s">
        <v>424</v>
      </c>
      <c r="I27" s="138" t="s">
        <v>424</v>
      </c>
      <c r="J27" s="138" t="s">
        <v>424</v>
      </c>
      <c r="K27" s="138" t="s">
        <v>424</v>
      </c>
      <c r="L27" s="138" t="s">
        <v>424</v>
      </c>
      <c r="M27" s="138" t="s">
        <v>424</v>
      </c>
      <c r="N27" s="138" t="s">
        <v>424</v>
      </c>
      <c r="O27" s="138" t="s">
        <v>424</v>
      </c>
      <c r="P27" s="138">
        <f>C27</f>
        <v>4.6689999999999996</v>
      </c>
      <c r="Q27" s="138" t="s">
        <v>466</v>
      </c>
      <c r="R27" s="138" t="s">
        <v>424</v>
      </c>
      <c r="S27" s="138" t="s">
        <v>424</v>
      </c>
      <c r="T27" s="138" t="s">
        <v>424</v>
      </c>
      <c r="U27" s="138" t="s">
        <v>424</v>
      </c>
      <c r="V27" s="138" t="s">
        <v>424</v>
      </c>
      <c r="W27" s="138" t="s">
        <v>424</v>
      </c>
      <c r="X27" s="138" t="s">
        <v>424</v>
      </c>
      <c r="Y27" s="138" t="s">
        <v>424</v>
      </c>
      <c r="Z27" s="138" t="s">
        <v>424</v>
      </c>
      <c r="AA27" s="138" t="s">
        <v>424</v>
      </c>
      <c r="AB27" s="138" t="s">
        <v>424</v>
      </c>
      <c r="AC27" s="138" t="s">
        <v>424</v>
      </c>
      <c r="AD27" s="138" t="s">
        <v>424</v>
      </c>
      <c r="AE27" s="138" t="s">
        <v>424</v>
      </c>
      <c r="AF27" s="148">
        <f t="shared" si="1"/>
        <v>4.6689999999999996</v>
      </c>
      <c r="AG27" s="148" t="str">
        <f t="shared" si="2"/>
        <v>нд</v>
      </c>
    </row>
    <row r="28" spans="1:36" x14ac:dyDescent="0.25">
      <c r="A28" s="54" t="s">
        <v>177</v>
      </c>
      <c r="B28" s="34" t="s">
        <v>176</v>
      </c>
      <c r="C28" s="148">
        <v>0</v>
      </c>
      <c r="D28" s="148" t="s">
        <v>424</v>
      </c>
      <c r="E28" s="138" t="s">
        <v>424</v>
      </c>
      <c r="F28" s="138" t="s">
        <v>424</v>
      </c>
      <c r="G28" s="138" t="s">
        <v>424</v>
      </c>
      <c r="H28" s="138" t="s">
        <v>424</v>
      </c>
      <c r="I28" s="138" t="s">
        <v>424</v>
      </c>
      <c r="J28" s="138" t="s">
        <v>424</v>
      </c>
      <c r="K28" s="138" t="s">
        <v>424</v>
      </c>
      <c r="L28" s="138" t="s">
        <v>424</v>
      </c>
      <c r="M28" s="138" t="s">
        <v>424</v>
      </c>
      <c r="N28" s="138" t="s">
        <v>424</v>
      </c>
      <c r="O28" s="138" t="s">
        <v>424</v>
      </c>
      <c r="P28" s="148">
        <v>0</v>
      </c>
      <c r="Q28" s="148">
        <v>0</v>
      </c>
      <c r="R28" s="138" t="s">
        <v>424</v>
      </c>
      <c r="S28" s="138" t="s">
        <v>424</v>
      </c>
      <c r="T28" s="138" t="s">
        <v>424</v>
      </c>
      <c r="U28" s="138" t="s">
        <v>424</v>
      </c>
      <c r="V28" s="138" t="s">
        <v>424</v>
      </c>
      <c r="W28" s="138" t="s">
        <v>424</v>
      </c>
      <c r="X28" s="138" t="s">
        <v>424</v>
      </c>
      <c r="Y28" s="138" t="s">
        <v>424</v>
      </c>
      <c r="Z28" s="138" t="s">
        <v>424</v>
      </c>
      <c r="AA28" s="138" t="s">
        <v>424</v>
      </c>
      <c r="AB28" s="138" t="s">
        <v>424</v>
      </c>
      <c r="AC28" s="138" t="s">
        <v>424</v>
      </c>
      <c r="AD28" s="138" t="s">
        <v>424</v>
      </c>
      <c r="AE28" s="138" t="s">
        <v>424</v>
      </c>
      <c r="AF28" s="148">
        <f t="shared" si="1"/>
        <v>0</v>
      </c>
      <c r="AG28" s="148" t="str">
        <f t="shared" si="2"/>
        <v>нд</v>
      </c>
    </row>
    <row r="29" spans="1:36" x14ac:dyDescent="0.25">
      <c r="A29" s="54" t="s">
        <v>175</v>
      </c>
      <c r="B29" s="58" t="s">
        <v>174</v>
      </c>
      <c r="C29" s="148">
        <v>0</v>
      </c>
      <c r="D29" s="148" t="s">
        <v>424</v>
      </c>
      <c r="E29" s="138" t="s">
        <v>424</v>
      </c>
      <c r="F29" s="138" t="s">
        <v>424</v>
      </c>
      <c r="G29" s="138" t="s">
        <v>424</v>
      </c>
      <c r="H29" s="138" t="s">
        <v>424</v>
      </c>
      <c r="I29" s="138" t="s">
        <v>424</v>
      </c>
      <c r="J29" s="138" t="s">
        <v>424</v>
      </c>
      <c r="K29" s="138" t="s">
        <v>424</v>
      </c>
      <c r="L29" s="138" t="s">
        <v>424</v>
      </c>
      <c r="M29" s="138" t="s">
        <v>424</v>
      </c>
      <c r="N29" s="138" t="s">
        <v>424</v>
      </c>
      <c r="O29" s="138" t="s">
        <v>424</v>
      </c>
      <c r="P29" s="148">
        <v>0</v>
      </c>
      <c r="Q29" s="148">
        <v>0</v>
      </c>
      <c r="R29" s="138" t="s">
        <v>424</v>
      </c>
      <c r="S29" s="138" t="s">
        <v>424</v>
      </c>
      <c r="T29" s="138" t="s">
        <v>424</v>
      </c>
      <c r="U29" s="138" t="s">
        <v>424</v>
      </c>
      <c r="V29" s="138" t="s">
        <v>424</v>
      </c>
      <c r="W29" s="138" t="s">
        <v>424</v>
      </c>
      <c r="X29" s="138" t="s">
        <v>424</v>
      </c>
      <c r="Y29" s="138" t="s">
        <v>424</v>
      </c>
      <c r="Z29" s="138" t="s">
        <v>424</v>
      </c>
      <c r="AA29" s="138" t="s">
        <v>424</v>
      </c>
      <c r="AB29" s="138" t="s">
        <v>424</v>
      </c>
      <c r="AC29" s="138" t="s">
        <v>424</v>
      </c>
      <c r="AD29" s="138" t="s">
        <v>424</v>
      </c>
      <c r="AE29" s="138" t="s">
        <v>424</v>
      </c>
      <c r="AF29" s="148">
        <f t="shared" si="1"/>
        <v>0</v>
      </c>
      <c r="AG29" s="148" t="str">
        <f t="shared" si="2"/>
        <v>нд</v>
      </c>
    </row>
    <row r="30" spans="1:36" ht="47.25" x14ac:dyDescent="0.25">
      <c r="A30" s="57" t="s">
        <v>62</v>
      </c>
      <c r="B30" s="56" t="s">
        <v>173</v>
      </c>
      <c r="C30" s="148">
        <f>C27/1.2</f>
        <v>3.8908333333333331</v>
      </c>
      <c r="D30" s="148" t="s">
        <v>424</v>
      </c>
      <c r="E30" s="138" t="s">
        <v>424</v>
      </c>
      <c r="F30" s="138" t="s">
        <v>424</v>
      </c>
      <c r="G30" s="138" t="s">
        <v>424</v>
      </c>
      <c r="H30" s="138" t="s">
        <v>424</v>
      </c>
      <c r="I30" s="138" t="s">
        <v>424</v>
      </c>
      <c r="J30" s="138" t="s">
        <v>424</v>
      </c>
      <c r="K30" s="138" t="s">
        <v>424</v>
      </c>
      <c r="L30" s="138" t="s">
        <v>424</v>
      </c>
      <c r="M30" s="138" t="s">
        <v>424</v>
      </c>
      <c r="N30" s="138" t="s">
        <v>424</v>
      </c>
      <c r="O30" s="138" t="s">
        <v>424</v>
      </c>
      <c r="P30" s="148">
        <f>C30</f>
        <v>3.8908333333333331</v>
      </c>
      <c r="Q30" s="148" t="str">
        <f>Q27</f>
        <v>IV</v>
      </c>
      <c r="R30" s="138" t="s">
        <v>424</v>
      </c>
      <c r="S30" s="138" t="s">
        <v>424</v>
      </c>
      <c r="T30" s="138" t="s">
        <v>424</v>
      </c>
      <c r="U30" s="138" t="s">
        <v>424</v>
      </c>
      <c r="V30" s="138" t="s">
        <v>424</v>
      </c>
      <c r="W30" s="138" t="s">
        <v>424</v>
      </c>
      <c r="X30" s="138" t="s">
        <v>424</v>
      </c>
      <c r="Y30" s="138" t="s">
        <v>424</v>
      </c>
      <c r="Z30" s="138" t="s">
        <v>424</v>
      </c>
      <c r="AA30" s="138" t="s">
        <v>424</v>
      </c>
      <c r="AB30" s="138" t="s">
        <v>424</v>
      </c>
      <c r="AC30" s="138" t="s">
        <v>424</v>
      </c>
      <c r="AD30" s="138" t="s">
        <v>424</v>
      </c>
      <c r="AE30" s="138" t="s">
        <v>424</v>
      </c>
      <c r="AF30" s="148">
        <f t="shared" si="1"/>
        <v>3.8908333333333331</v>
      </c>
      <c r="AG30" s="148" t="str">
        <f t="shared" si="2"/>
        <v>нд</v>
      </c>
    </row>
    <row r="31" spans="1:36" x14ac:dyDescent="0.25">
      <c r="A31" s="57" t="s">
        <v>172</v>
      </c>
      <c r="B31" s="34" t="s">
        <v>171</v>
      </c>
      <c r="C31" s="148">
        <v>0</v>
      </c>
      <c r="D31" s="148" t="s">
        <v>424</v>
      </c>
      <c r="E31" s="138" t="s">
        <v>424</v>
      </c>
      <c r="F31" s="138" t="s">
        <v>424</v>
      </c>
      <c r="G31" s="138" t="s">
        <v>424</v>
      </c>
      <c r="H31" s="138" t="s">
        <v>424</v>
      </c>
      <c r="I31" s="138" t="s">
        <v>424</v>
      </c>
      <c r="J31" s="138" t="s">
        <v>424</v>
      </c>
      <c r="K31" s="138" t="s">
        <v>424</v>
      </c>
      <c r="L31" s="138" t="s">
        <v>424</v>
      </c>
      <c r="M31" s="138" t="s">
        <v>424</v>
      </c>
      <c r="N31" s="138" t="s">
        <v>424</v>
      </c>
      <c r="O31" s="138" t="s">
        <v>424</v>
      </c>
      <c r="P31" s="148">
        <v>0</v>
      </c>
      <c r="Q31" s="148">
        <v>0</v>
      </c>
      <c r="R31" s="138" t="s">
        <v>424</v>
      </c>
      <c r="S31" s="138" t="s">
        <v>424</v>
      </c>
      <c r="T31" s="138" t="s">
        <v>424</v>
      </c>
      <c r="U31" s="138" t="s">
        <v>424</v>
      </c>
      <c r="V31" s="138" t="s">
        <v>424</v>
      </c>
      <c r="W31" s="138" t="s">
        <v>424</v>
      </c>
      <c r="X31" s="138" t="s">
        <v>424</v>
      </c>
      <c r="Y31" s="138" t="s">
        <v>424</v>
      </c>
      <c r="Z31" s="138" t="s">
        <v>424</v>
      </c>
      <c r="AA31" s="138" t="s">
        <v>424</v>
      </c>
      <c r="AB31" s="138" t="s">
        <v>424</v>
      </c>
      <c r="AC31" s="138" t="s">
        <v>424</v>
      </c>
      <c r="AD31" s="138" t="s">
        <v>424</v>
      </c>
      <c r="AE31" s="138" t="s">
        <v>424</v>
      </c>
      <c r="AF31" s="148">
        <f t="shared" si="1"/>
        <v>0</v>
      </c>
      <c r="AG31" s="148" t="str">
        <f t="shared" si="2"/>
        <v>нд</v>
      </c>
    </row>
    <row r="32" spans="1:36" ht="31.5" x14ac:dyDescent="0.25">
      <c r="A32" s="57" t="s">
        <v>170</v>
      </c>
      <c r="B32" s="34" t="s">
        <v>169</v>
      </c>
      <c r="C32" s="148">
        <v>0</v>
      </c>
      <c r="D32" s="148" t="s">
        <v>424</v>
      </c>
      <c r="E32" s="138" t="s">
        <v>424</v>
      </c>
      <c r="F32" s="138" t="s">
        <v>424</v>
      </c>
      <c r="G32" s="138" t="s">
        <v>424</v>
      </c>
      <c r="H32" s="138" t="s">
        <v>424</v>
      </c>
      <c r="I32" s="138" t="s">
        <v>424</v>
      </c>
      <c r="J32" s="138" t="s">
        <v>424</v>
      </c>
      <c r="K32" s="138" t="s">
        <v>424</v>
      </c>
      <c r="L32" s="138" t="s">
        <v>424</v>
      </c>
      <c r="M32" s="138" t="s">
        <v>424</v>
      </c>
      <c r="N32" s="138" t="s">
        <v>424</v>
      </c>
      <c r="O32" s="138" t="s">
        <v>424</v>
      </c>
      <c r="P32" s="148">
        <v>0</v>
      </c>
      <c r="Q32" s="148">
        <v>0</v>
      </c>
      <c r="R32" s="138" t="s">
        <v>424</v>
      </c>
      <c r="S32" s="138" t="s">
        <v>424</v>
      </c>
      <c r="T32" s="138" t="s">
        <v>424</v>
      </c>
      <c r="U32" s="138" t="s">
        <v>424</v>
      </c>
      <c r="V32" s="138" t="s">
        <v>424</v>
      </c>
      <c r="W32" s="138" t="s">
        <v>424</v>
      </c>
      <c r="X32" s="138" t="s">
        <v>424</v>
      </c>
      <c r="Y32" s="138" t="s">
        <v>424</v>
      </c>
      <c r="Z32" s="138" t="s">
        <v>424</v>
      </c>
      <c r="AA32" s="138" t="s">
        <v>424</v>
      </c>
      <c r="AB32" s="138" t="s">
        <v>424</v>
      </c>
      <c r="AC32" s="138" t="s">
        <v>424</v>
      </c>
      <c r="AD32" s="138" t="s">
        <v>424</v>
      </c>
      <c r="AE32" s="138" t="s">
        <v>424</v>
      </c>
      <c r="AF32" s="148">
        <f t="shared" si="1"/>
        <v>0</v>
      </c>
      <c r="AG32" s="148" t="str">
        <f t="shared" si="2"/>
        <v>нд</v>
      </c>
    </row>
    <row r="33" spans="1:33" x14ac:dyDescent="0.25">
      <c r="A33" s="57" t="s">
        <v>168</v>
      </c>
      <c r="B33" s="34" t="s">
        <v>167</v>
      </c>
      <c r="C33" s="148">
        <f>C30</f>
        <v>3.8908333333333331</v>
      </c>
      <c r="D33" s="148" t="s">
        <v>424</v>
      </c>
      <c r="E33" s="138" t="s">
        <v>424</v>
      </c>
      <c r="F33" s="138" t="s">
        <v>424</v>
      </c>
      <c r="G33" s="138" t="s">
        <v>424</v>
      </c>
      <c r="H33" s="138" t="s">
        <v>424</v>
      </c>
      <c r="I33" s="138" t="s">
        <v>424</v>
      </c>
      <c r="J33" s="138" t="s">
        <v>424</v>
      </c>
      <c r="K33" s="138" t="s">
        <v>424</v>
      </c>
      <c r="L33" s="138" t="s">
        <v>424</v>
      </c>
      <c r="M33" s="138" t="s">
        <v>424</v>
      </c>
      <c r="N33" s="138" t="s">
        <v>424</v>
      </c>
      <c r="O33" s="138" t="s">
        <v>424</v>
      </c>
      <c r="P33" s="148">
        <f>C33</f>
        <v>3.8908333333333331</v>
      </c>
      <c r="Q33" s="148" t="str">
        <f>Q30</f>
        <v>IV</v>
      </c>
      <c r="R33" s="138" t="s">
        <v>424</v>
      </c>
      <c r="S33" s="138" t="s">
        <v>424</v>
      </c>
      <c r="T33" s="138" t="s">
        <v>424</v>
      </c>
      <c r="U33" s="138" t="s">
        <v>424</v>
      </c>
      <c r="V33" s="138" t="s">
        <v>424</v>
      </c>
      <c r="W33" s="138" t="s">
        <v>424</v>
      </c>
      <c r="X33" s="138" t="s">
        <v>424</v>
      </c>
      <c r="Y33" s="138" t="s">
        <v>424</v>
      </c>
      <c r="Z33" s="138" t="s">
        <v>424</v>
      </c>
      <c r="AA33" s="138" t="s">
        <v>424</v>
      </c>
      <c r="AB33" s="138" t="s">
        <v>424</v>
      </c>
      <c r="AC33" s="138" t="s">
        <v>424</v>
      </c>
      <c r="AD33" s="138" t="s">
        <v>424</v>
      </c>
      <c r="AE33" s="138" t="s">
        <v>424</v>
      </c>
      <c r="AF33" s="148">
        <f t="shared" si="1"/>
        <v>3.8908333333333331</v>
      </c>
      <c r="AG33" s="148" t="str">
        <f t="shared" si="2"/>
        <v>нд</v>
      </c>
    </row>
    <row r="34" spans="1:33" x14ac:dyDescent="0.25">
      <c r="A34" s="57" t="s">
        <v>166</v>
      </c>
      <c r="B34" s="34" t="s">
        <v>165</v>
      </c>
      <c r="C34" s="148">
        <v>0</v>
      </c>
      <c r="D34" s="148" t="s">
        <v>424</v>
      </c>
      <c r="E34" s="138" t="s">
        <v>424</v>
      </c>
      <c r="F34" s="138" t="s">
        <v>424</v>
      </c>
      <c r="G34" s="138" t="s">
        <v>424</v>
      </c>
      <c r="H34" s="138" t="s">
        <v>424</v>
      </c>
      <c r="I34" s="138" t="s">
        <v>424</v>
      </c>
      <c r="J34" s="138" t="s">
        <v>424</v>
      </c>
      <c r="K34" s="138" t="s">
        <v>424</v>
      </c>
      <c r="L34" s="138" t="s">
        <v>424</v>
      </c>
      <c r="M34" s="138" t="s">
        <v>424</v>
      </c>
      <c r="N34" s="138" t="s">
        <v>424</v>
      </c>
      <c r="O34" s="138" t="s">
        <v>424</v>
      </c>
      <c r="P34" s="148">
        <v>0</v>
      </c>
      <c r="Q34" s="148">
        <v>0</v>
      </c>
      <c r="R34" s="138" t="s">
        <v>424</v>
      </c>
      <c r="S34" s="138" t="s">
        <v>424</v>
      </c>
      <c r="T34" s="138" t="s">
        <v>424</v>
      </c>
      <c r="U34" s="138" t="s">
        <v>424</v>
      </c>
      <c r="V34" s="138" t="s">
        <v>424</v>
      </c>
      <c r="W34" s="138" t="s">
        <v>424</v>
      </c>
      <c r="X34" s="138" t="s">
        <v>424</v>
      </c>
      <c r="Y34" s="138" t="s">
        <v>424</v>
      </c>
      <c r="Z34" s="138" t="s">
        <v>424</v>
      </c>
      <c r="AA34" s="138" t="s">
        <v>424</v>
      </c>
      <c r="AB34" s="138" t="s">
        <v>424</v>
      </c>
      <c r="AC34" s="138" t="s">
        <v>424</v>
      </c>
      <c r="AD34" s="138" t="s">
        <v>424</v>
      </c>
      <c r="AE34" s="138" t="s">
        <v>424</v>
      </c>
      <c r="AF34" s="148">
        <f t="shared" si="1"/>
        <v>0</v>
      </c>
      <c r="AG34" s="148" t="str">
        <f t="shared" si="2"/>
        <v>нд</v>
      </c>
    </row>
    <row r="35" spans="1:33" ht="31.5" x14ac:dyDescent="0.25">
      <c r="A35" s="57" t="s">
        <v>61</v>
      </c>
      <c r="B35" s="56" t="s">
        <v>164</v>
      </c>
      <c r="C35" s="154">
        <v>2</v>
      </c>
      <c r="D35" s="148" t="s">
        <v>424</v>
      </c>
      <c r="E35" s="138" t="s">
        <v>424</v>
      </c>
      <c r="F35" s="138" t="s">
        <v>424</v>
      </c>
      <c r="G35" s="138" t="s">
        <v>424</v>
      </c>
      <c r="H35" s="138" t="s">
        <v>424</v>
      </c>
      <c r="I35" s="138" t="s">
        <v>424</v>
      </c>
      <c r="J35" s="138" t="s">
        <v>424</v>
      </c>
      <c r="K35" s="138" t="s">
        <v>424</v>
      </c>
      <c r="L35" s="138" t="s">
        <v>424</v>
      </c>
      <c r="M35" s="138" t="s">
        <v>424</v>
      </c>
      <c r="N35" s="138" t="s">
        <v>424</v>
      </c>
      <c r="O35" s="138" t="s">
        <v>424</v>
      </c>
      <c r="P35" s="138">
        <v>2</v>
      </c>
      <c r="Q35" s="138" t="s">
        <v>466</v>
      </c>
      <c r="R35" s="138" t="s">
        <v>424</v>
      </c>
      <c r="S35" s="138" t="s">
        <v>424</v>
      </c>
      <c r="T35" s="138" t="s">
        <v>424</v>
      </c>
      <c r="U35" s="138" t="s">
        <v>424</v>
      </c>
      <c r="V35" s="138" t="s">
        <v>424</v>
      </c>
      <c r="W35" s="138" t="s">
        <v>424</v>
      </c>
      <c r="X35" s="138" t="s">
        <v>424</v>
      </c>
      <c r="Y35" s="138" t="s">
        <v>424</v>
      </c>
      <c r="Z35" s="138" t="s">
        <v>424</v>
      </c>
      <c r="AA35" s="138" t="s">
        <v>424</v>
      </c>
      <c r="AB35" s="138" t="s">
        <v>424</v>
      </c>
      <c r="AC35" s="138" t="s">
        <v>424</v>
      </c>
      <c r="AD35" s="138" t="s">
        <v>424</v>
      </c>
      <c r="AE35" s="138" t="s">
        <v>424</v>
      </c>
      <c r="AF35" s="148">
        <f t="shared" si="1"/>
        <v>2</v>
      </c>
      <c r="AG35" s="148" t="str">
        <f t="shared" si="2"/>
        <v>нд</v>
      </c>
    </row>
    <row r="36" spans="1:33" ht="31.5" x14ac:dyDescent="0.25">
      <c r="A36" s="54" t="s">
        <v>163</v>
      </c>
      <c r="B36" s="53" t="s">
        <v>162</v>
      </c>
      <c r="C36" s="148">
        <v>0</v>
      </c>
      <c r="D36" s="148" t="s">
        <v>424</v>
      </c>
      <c r="E36" s="138" t="s">
        <v>424</v>
      </c>
      <c r="F36" s="138" t="s">
        <v>424</v>
      </c>
      <c r="G36" s="138" t="s">
        <v>424</v>
      </c>
      <c r="H36" s="138" t="s">
        <v>424</v>
      </c>
      <c r="I36" s="138" t="s">
        <v>424</v>
      </c>
      <c r="J36" s="138" t="s">
        <v>424</v>
      </c>
      <c r="K36" s="138" t="s">
        <v>424</v>
      </c>
      <c r="L36" s="138" t="s">
        <v>424</v>
      </c>
      <c r="M36" s="138" t="s">
        <v>424</v>
      </c>
      <c r="N36" s="138" t="s">
        <v>424</v>
      </c>
      <c r="O36" s="138" t="s">
        <v>424</v>
      </c>
      <c r="P36" s="148">
        <v>0</v>
      </c>
      <c r="Q36" s="148">
        <v>0</v>
      </c>
      <c r="R36" s="138" t="s">
        <v>424</v>
      </c>
      <c r="S36" s="138" t="s">
        <v>424</v>
      </c>
      <c r="T36" s="138" t="s">
        <v>424</v>
      </c>
      <c r="U36" s="138" t="s">
        <v>424</v>
      </c>
      <c r="V36" s="138" t="s">
        <v>424</v>
      </c>
      <c r="W36" s="138" t="s">
        <v>424</v>
      </c>
      <c r="X36" s="138" t="s">
        <v>424</v>
      </c>
      <c r="Y36" s="138" t="s">
        <v>424</v>
      </c>
      <c r="Z36" s="138" t="s">
        <v>424</v>
      </c>
      <c r="AA36" s="138" t="s">
        <v>424</v>
      </c>
      <c r="AB36" s="138" t="s">
        <v>424</v>
      </c>
      <c r="AC36" s="138" t="s">
        <v>424</v>
      </c>
      <c r="AD36" s="138" t="s">
        <v>424</v>
      </c>
      <c r="AE36" s="138" t="s">
        <v>424</v>
      </c>
      <c r="AF36" s="148">
        <f t="shared" si="1"/>
        <v>0</v>
      </c>
      <c r="AG36" s="148" t="str">
        <f t="shared" si="2"/>
        <v>нд</v>
      </c>
    </row>
    <row r="37" spans="1:33" x14ac:dyDescent="0.25">
      <c r="A37" s="54" t="s">
        <v>161</v>
      </c>
      <c r="B37" s="53" t="s">
        <v>151</v>
      </c>
      <c r="C37" s="148">
        <v>0</v>
      </c>
      <c r="D37" s="148" t="s">
        <v>424</v>
      </c>
      <c r="E37" s="138" t="s">
        <v>424</v>
      </c>
      <c r="F37" s="138" t="s">
        <v>424</v>
      </c>
      <c r="G37" s="138" t="s">
        <v>424</v>
      </c>
      <c r="H37" s="138" t="s">
        <v>424</v>
      </c>
      <c r="I37" s="138" t="s">
        <v>424</v>
      </c>
      <c r="J37" s="138" t="s">
        <v>424</v>
      </c>
      <c r="K37" s="138" t="s">
        <v>424</v>
      </c>
      <c r="L37" s="138" t="s">
        <v>424</v>
      </c>
      <c r="M37" s="138" t="s">
        <v>424</v>
      </c>
      <c r="N37" s="138" t="s">
        <v>424</v>
      </c>
      <c r="O37" s="138" t="s">
        <v>424</v>
      </c>
      <c r="P37" s="148">
        <v>0</v>
      </c>
      <c r="Q37" s="148">
        <v>0</v>
      </c>
      <c r="R37" s="138" t="s">
        <v>424</v>
      </c>
      <c r="S37" s="138" t="s">
        <v>424</v>
      </c>
      <c r="T37" s="138" t="s">
        <v>424</v>
      </c>
      <c r="U37" s="138" t="s">
        <v>424</v>
      </c>
      <c r="V37" s="138" t="s">
        <v>424</v>
      </c>
      <c r="W37" s="138" t="s">
        <v>424</v>
      </c>
      <c r="X37" s="138" t="s">
        <v>424</v>
      </c>
      <c r="Y37" s="138" t="s">
        <v>424</v>
      </c>
      <c r="Z37" s="138" t="s">
        <v>424</v>
      </c>
      <c r="AA37" s="138" t="s">
        <v>424</v>
      </c>
      <c r="AB37" s="138" t="s">
        <v>424</v>
      </c>
      <c r="AC37" s="138" t="s">
        <v>424</v>
      </c>
      <c r="AD37" s="138" t="s">
        <v>424</v>
      </c>
      <c r="AE37" s="138" t="s">
        <v>424</v>
      </c>
      <c r="AF37" s="148">
        <f t="shared" si="1"/>
        <v>0</v>
      </c>
      <c r="AG37" s="148" t="str">
        <f t="shared" si="2"/>
        <v>нд</v>
      </c>
    </row>
    <row r="38" spans="1:33" x14ac:dyDescent="0.25">
      <c r="A38" s="54" t="s">
        <v>160</v>
      </c>
      <c r="B38" s="53" t="s">
        <v>149</v>
      </c>
      <c r="C38" s="148">
        <v>2</v>
      </c>
      <c r="D38" s="148" t="s">
        <v>424</v>
      </c>
      <c r="E38" s="138" t="s">
        <v>424</v>
      </c>
      <c r="F38" s="138" t="s">
        <v>424</v>
      </c>
      <c r="G38" s="138" t="s">
        <v>424</v>
      </c>
      <c r="H38" s="138" t="s">
        <v>424</v>
      </c>
      <c r="I38" s="138" t="s">
        <v>424</v>
      </c>
      <c r="J38" s="138" t="s">
        <v>424</v>
      </c>
      <c r="K38" s="138" t="s">
        <v>424</v>
      </c>
      <c r="L38" s="138" t="s">
        <v>424</v>
      </c>
      <c r="M38" s="138" t="s">
        <v>424</v>
      </c>
      <c r="N38" s="138" t="s">
        <v>424</v>
      </c>
      <c r="O38" s="138" t="s">
        <v>424</v>
      </c>
      <c r="P38" s="138">
        <v>2</v>
      </c>
      <c r="Q38" s="138" t="s">
        <v>466</v>
      </c>
      <c r="R38" s="138" t="s">
        <v>424</v>
      </c>
      <c r="S38" s="138" t="s">
        <v>424</v>
      </c>
      <c r="T38" s="138" t="s">
        <v>424</v>
      </c>
      <c r="U38" s="138" t="s">
        <v>424</v>
      </c>
      <c r="V38" s="138" t="s">
        <v>424</v>
      </c>
      <c r="W38" s="138" t="s">
        <v>424</v>
      </c>
      <c r="X38" s="138" t="s">
        <v>424</v>
      </c>
      <c r="Y38" s="138" t="s">
        <v>424</v>
      </c>
      <c r="Z38" s="138" t="s">
        <v>424</v>
      </c>
      <c r="AA38" s="138" t="s">
        <v>424</v>
      </c>
      <c r="AB38" s="138" t="s">
        <v>424</v>
      </c>
      <c r="AC38" s="138" t="s">
        <v>424</v>
      </c>
      <c r="AD38" s="138" t="s">
        <v>424</v>
      </c>
      <c r="AE38" s="138" t="s">
        <v>424</v>
      </c>
      <c r="AF38" s="148">
        <f t="shared" si="1"/>
        <v>2</v>
      </c>
      <c r="AG38" s="148" t="str">
        <f t="shared" si="2"/>
        <v>нд</v>
      </c>
    </row>
    <row r="39" spans="1:33" ht="31.5" x14ac:dyDescent="0.25">
      <c r="A39" s="54" t="s">
        <v>159</v>
      </c>
      <c r="B39" s="34" t="s">
        <v>147</v>
      </c>
      <c r="C39" s="148">
        <v>0</v>
      </c>
      <c r="D39" s="148" t="s">
        <v>424</v>
      </c>
      <c r="E39" s="138" t="s">
        <v>424</v>
      </c>
      <c r="F39" s="138" t="s">
        <v>424</v>
      </c>
      <c r="G39" s="138" t="s">
        <v>424</v>
      </c>
      <c r="H39" s="138" t="s">
        <v>424</v>
      </c>
      <c r="I39" s="138" t="s">
        <v>424</v>
      </c>
      <c r="J39" s="138" t="s">
        <v>424</v>
      </c>
      <c r="K39" s="138" t="s">
        <v>424</v>
      </c>
      <c r="L39" s="138" t="s">
        <v>424</v>
      </c>
      <c r="M39" s="138" t="s">
        <v>424</v>
      </c>
      <c r="N39" s="138" t="s">
        <v>424</v>
      </c>
      <c r="O39" s="138" t="s">
        <v>424</v>
      </c>
      <c r="P39" s="148">
        <v>0</v>
      </c>
      <c r="Q39" s="148">
        <v>0</v>
      </c>
      <c r="R39" s="138" t="s">
        <v>424</v>
      </c>
      <c r="S39" s="138" t="s">
        <v>424</v>
      </c>
      <c r="T39" s="138" t="s">
        <v>424</v>
      </c>
      <c r="U39" s="138" t="s">
        <v>424</v>
      </c>
      <c r="V39" s="138" t="s">
        <v>424</v>
      </c>
      <c r="W39" s="138" t="s">
        <v>424</v>
      </c>
      <c r="X39" s="138" t="s">
        <v>424</v>
      </c>
      <c r="Y39" s="138" t="s">
        <v>424</v>
      </c>
      <c r="Z39" s="138" t="s">
        <v>424</v>
      </c>
      <c r="AA39" s="138" t="s">
        <v>424</v>
      </c>
      <c r="AB39" s="138" t="s">
        <v>424</v>
      </c>
      <c r="AC39" s="138" t="s">
        <v>424</v>
      </c>
      <c r="AD39" s="138" t="s">
        <v>424</v>
      </c>
      <c r="AE39" s="138" t="s">
        <v>424</v>
      </c>
      <c r="AF39" s="148">
        <f t="shared" si="1"/>
        <v>0</v>
      </c>
      <c r="AG39" s="148" t="str">
        <f t="shared" si="2"/>
        <v>нд</v>
      </c>
    </row>
    <row r="40" spans="1:33" ht="31.5" x14ac:dyDescent="0.25">
      <c r="A40" s="54" t="s">
        <v>158</v>
      </c>
      <c r="B40" s="34" t="s">
        <v>145</v>
      </c>
      <c r="C40" s="148">
        <v>0</v>
      </c>
      <c r="D40" s="148" t="s">
        <v>424</v>
      </c>
      <c r="E40" s="138" t="s">
        <v>424</v>
      </c>
      <c r="F40" s="138" t="s">
        <v>424</v>
      </c>
      <c r="G40" s="138" t="s">
        <v>424</v>
      </c>
      <c r="H40" s="138" t="s">
        <v>424</v>
      </c>
      <c r="I40" s="138" t="s">
        <v>424</v>
      </c>
      <c r="J40" s="138" t="s">
        <v>424</v>
      </c>
      <c r="K40" s="138" t="s">
        <v>424</v>
      </c>
      <c r="L40" s="138" t="s">
        <v>424</v>
      </c>
      <c r="M40" s="138" t="s">
        <v>424</v>
      </c>
      <c r="N40" s="138" t="s">
        <v>424</v>
      </c>
      <c r="O40" s="138" t="s">
        <v>424</v>
      </c>
      <c r="P40" s="148">
        <v>0</v>
      </c>
      <c r="Q40" s="148">
        <v>0</v>
      </c>
      <c r="R40" s="138" t="s">
        <v>424</v>
      </c>
      <c r="S40" s="138" t="s">
        <v>424</v>
      </c>
      <c r="T40" s="138" t="s">
        <v>424</v>
      </c>
      <c r="U40" s="138" t="s">
        <v>424</v>
      </c>
      <c r="V40" s="138" t="s">
        <v>424</v>
      </c>
      <c r="W40" s="138" t="s">
        <v>424</v>
      </c>
      <c r="X40" s="138" t="s">
        <v>424</v>
      </c>
      <c r="Y40" s="138" t="s">
        <v>424</v>
      </c>
      <c r="Z40" s="138" t="s">
        <v>424</v>
      </c>
      <c r="AA40" s="138" t="s">
        <v>424</v>
      </c>
      <c r="AB40" s="138" t="s">
        <v>424</v>
      </c>
      <c r="AC40" s="138" t="s">
        <v>424</v>
      </c>
      <c r="AD40" s="138" t="s">
        <v>424</v>
      </c>
      <c r="AE40" s="138" t="s">
        <v>424</v>
      </c>
      <c r="AF40" s="148">
        <f t="shared" si="1"/>
        <v>0</v>
      </c>
      <c r="AG40" s="148" t="str">
        <f t="shared" si="2"/>
        <v>нд</v>
      </c>
    </row>
    <row r="41" spans="1:33" x14ac:dyDescent="0.25">
      <c r="A41" s="54" t="s">
        <v>157</v>
      </c>
      <c r="B41" s="34" t="s">
        <v>143</v>
      </c>
      <c r="C41" s="148">
        <v>0</v>
      </c>
      <c r="D41" s="148" t="s">
        <v>424</v>
      </c>
      <c r="E41" s="138" t="s">
        <v>424</v>
      </c>
      <c r="F41" s="138" t="s">
        <v>424</v>
      </c>
      <c r="G41" s="138" t="s">
        <v>424</v>
      </c>
      <c r="H41" s="138" t="s">
        <v>424</v>
      </c>
      <c r="I41" s="138" t="s">
        <v>424</v>
      </c>
      <c r="J41" s="138" t="s">
        <v>424</v>
      </c>
      <c r="K41" s="138" t="s">
        <v>424</v>
      </c>
      <c r="L41" s="138" t="s">
        <v>424</v>
      </c>
      <c r="M41" s="138" t="s">
        <v>424</v>
      </c>
      <c r="N41" s="138" t="s">
        <v>424</v>
      </c>
      <c r="O41" s="138" t="s">
        <v>424</v>
      </c>
      <c r="P41" s="148">
        <v>0</v>
      </c>
      <c r="Q41" s="148">
        <v>0</v>
      </c>
      <c r="R41" s="138" t="s">
        <v>424</v>
      </c>
      <c r="S41" s="138" t="s">
        <v>424</v>
      </c>
      <c r="T41" s="138" t="s">
        <v>424</v>
      </c>
      <c r="U41" s="138" t="s">
        <v>424</v>
      </c>
      <c r="V41" s="138" t="s">
        <v>424</v>
      </c>
      <c r="W41" s="138" t="s">
        <v>424</v>
      </c>
      <c r="X41" s="138" t="s">
        <v>424</v>
      </c>
      <c r="Y41" s="138" t="s">
        <v>424</v>
      </c>
      <c r="Z41" s="138" t="s">
        <v>424</v>
      </c>
      <c r="AA41" s="138" t="s">
        <v>424</v>
      </c>
      <c r="AB41" s="138" t="s">
        <v>424</v>
      </c>
      <c r="AC41" s="138" t="s">
        <v>424</v>
      </c>
      <c r="AD41" s="138" t="s">
        <v>424</v>
      </c>
      <c r="AE41" s="138" t="s">
        <v>424</v>
      </c>
      <c r="AF41" s="148">
        <f t="shared" si="1"/>
        <v>0</v>
      </c>
      <c r="AG41" s="148" t="str">
        <f t="shared" si="2"/>
        <v>нд</v>
      </c>
    </row>
    <row r="42" spans="1:33" ht="18.75" x14ac:dyDescent="0.25">
      <c r="A42" s="54" t="s">
        <v>156</v>
      </c>
      <c r="B42" s="53" t="s">
        <v>141</v>
      </c>
      <c r="C42" s="148">
        <v>0</v>
      </c>
      <c r="D42" s="148" t="s">
        <v>424</v>
      </c>
      <c r="E42" s="138" t="s">
        <v>424</v>
      </c>
      <c r="F42" s="138" t="s">
        <v>424</v>
      </c>
      <c r="G42" s="138" t="s">
        <v>424</v>
      </c>
      <c r="H42" s="138" t="s">
        <v>424</v>
      </c>
      <c r="I42" s="138" t="s">
        <v>424</v>
      </c>
      <c r="J42" s="138" t="s">
        <v>424</v>
      </c>
      <c r="K42" s="138" t="s">
        <v>424</v>
      </c>
      <c r="L42" s="138" t="s">
        <v>424</v>
      </c>
      <c r="M42" s="138" t="s">
        <v>424</v>
      </c>
      <c r="N42" s="138" t="s">
        <v>424</v>
      </c>
      <c r="O42" s="138" t="s">
        <v>424</v>
      </c>
      <c r="P42" s="148">
        <v>0</v>
      </c>
      <c r="Q42" s="148">
        <v>0</v>
      </c>
      <c r="R42" s="138" t="s">
        <v>424</v>
      </c>
      <c r="S42" s="138" t="s">
        <v>424</v>
      </c>
      <c r="T42" s="138" t="s">
        <v>424</v>
      </c>
      <c r="U42" s="138" t="s">
        <v>424</v>
      </c>
      <c r="V42" s="138" t="s">
        <v>424</v>
      </c>
      <c r="W42" s="138" t="s">
        <v>424</v>
      </c>
      <c r="X42" s="138" t="s">
        <v>424</v>
      </c>
      <c r="Y42" s="138" t="s">
        <v>424</v>
      </c>
      <c r="Z42" s="138" t="s">
        <v>424</v>
      </c>
      <c r="AA42" s="138" t="s">
        <v>424</v>
      </c>
      <c r="AB42" s="138" t="s">
        <v>424</v>
      </c>
      <c r="AC42" s="138" t="s">
        <v>424</v>
      </c>
      <c r="AD42" s="138" t="s">
        <v>424</v>
      </c>
      <c r="AE42" s="138" t="s">
        <v>424</v>
      </c>
      <c r="AF42" s="148">
        <f t="shared" si="1"/>
        <v>0</v>
      </c>
      <c r="AG42" s="148" t="str">
        <f t="shared" si="2"/>
        <v>нд</v>
      </c>
    </row>
    <row r="43" spans="1:33" x14ac:dyDescent="0.25">
      <c r="A43" s="57" t="s">
        <v>60</v>
      </c>
      <c r="B43" s="56" t="s">
        <v>155</v>
      </c>
      <c r="C43" s="148">
        <v>2</v>
      </c>
      <c r="D43" s="148" t="s">
        <v>424</v>
      </c>
      <c r="E43" s="138" t="s">
        <v>424</v>
      </c>
      <c r="F43" s="138" t="s">
        <v>424</v>
      </c>
      <c r="G43" s="138" t="s">
        <v>424</v>
      </c>
      <c r="H43" s="138" t="s">
        <v>424</v>
      </c>
      <c r="I43" s="138" t="s">
        <v>424</v>
      </c>
      <c r="J43" s="138" t="s">
        <v>424</v>
      </c>
      <c r="K43" s="138" t="s">
        <v>424</v>
      </c>
      <c r="L43" s="138" t="s">
        <v>424</v>
      </c>
      <c r="M43" s="138" t="s">
        <v>424</v>
      </c>
      <c r="N43" s="138" t="s">
        <v>424</v>
      </c>
      <c r="O43" s="138" t="s">
        <v>424</v>
      </c>
      <c r="P43" s="138">
        <v>2</v>
      </c>
      <c r="Q43" s="138" t="s">
        <v>466</v>
      </c>
      <c r="R43" s="138" t="s">
        <v>424</v>
      </c>
      <c r="S43" s="138" t="s">
        <v>424</v>
      </c>
      <c r="T43" s="138" t="s">
        <v>424</v>
      </c>
      <c r="U43" s="138" t="s">
        <v>424</v>
      </c>
      <c r="V43" s="138" t="s">
        <v>424</v>
      </c>
      <c r="W43" s="138" t="s">
        <v>424</v>
      </c>
      <c r="X43" s="138" t="s">
        <v>424</v>
      </c>
      <c r="Y43" s="138" t="s">
        <v>424</v>
      </c>
      <c r="Z43" s="138" t="s">
        <v>424</v>
      </c>
      <c r="AA43" s="138" t="s">
        <v>424</v>
      </c>
      <c r="AB43" s="138" t="s">
        <v>424</v>
      </c>
      <c r="AC43" s="138" t="s">
        <v>424</v>
      </c>
      <c r="AD43" s="138" t="s">
        <v>424</v>
      </c>
      <c r="AE43" s="138" t="s">
        <v>424</v>
      </c>
      <c r="AF43" s="148">
        <f t="shared" si="1"/>
        <v>2</v>
      </c>
      <c r="AG43" s="148" t="str">
        <f t="shared" si="2"/>
        <v>нд</v>
      </c>
    </row>
    <row r="44" spans="1:33" x14ac:dyDescent="0.25">
      <c r="A44" s="54" t="s">
        <v>154</v>
      </c>
      <c r="B44" s="34" t="s">
        <v>153</v>
      </c>
      <c r="C44" s="148">
        <v>0</v>
      </c>
      <c r="D44" s="148" t="s">
        <v>424</v>
      </c>
      <c r="E44" s="138" t="s">
        <v>424</v>
      </c>
      <c r="F44" s="138" t="s">
        <v>424</v>
      </c>
      <c r="G44" s="138" t="s">
        <v>424</v>
      </c>
      <c r="H44" s="138" t="s">
        <v>424</v>
      </c>
      <c r="I44" s="138" t="s">
        <v>424</v>
      </c>
      <c r="J44" s="138" t="s">
        <v>424</v>
      </c>
      <c r="K44" s="138" t="s">
        <v>424</v>
      </c>
      <c r="L44" s="138" t="s">
        <v>424</v>
      </c>
      <c r="M44" s="138" t="s">
        <v>424</v>
      </c>
      <c r="N44" s="138" t="s">
        <v>424</v>
      </c>
      <c r="O44" s="138" t="s">
        <v>424</v>
      </c>
      <c r="P44" s="148">
        <v>0</v>
      </c>
      <c r="Q44" s="148">
        <v>0</v>
      </c>
      <c r="R44" s="138" t="s">
        <v>424</v>
      </c>
      <c r="S44" s="138" t="s">
        <v>424</v>
      </c>
      <c r="T44" s="138" t="s">
        <v>424</v>
      </c>
      <c r="U44" s="138" t="s">
        <v>424</v>
      </c>
      <c r="V44" s="138" t="s">
        <v>424</v>
      </c>
      <c r="W44" s="138" t="s">
        <v>424</v>
      </c>
      <c r="X44" s="138" t="s">
        <v>424</v>
      </c>
      <c r="Y44" s="138" t="s">
        <v>424</v>
      </c>
      <c r="Z44" s="138" t="s">
        <v>424</v>
      </c>
      <c r="AA44" s="138" t="s">
        <v>424</v>
      </c>
      <c r="AB44" s="138" t="s">
        <v>424</v>
      </c>
      <c r="AC44" s="138" t="s">
        <v>424</v>
      </c>
      <c r="AD44" s="138" t="s">
        <v>424</v>
      </c>
      <c r="AE44" s="138" t="s">
        <v>424</v>
      </c>
      <c r="AF44" s="148">
        <f t="shared" si="1"/>
        <v>0</v>
      </c>
      <c r="AG44" s="148" t="str">
        <f t="shared" si="2"/>
        <v>нд</v>
      </c>
    </row>
    <row r="45" spans="1:33" x14ac:dyDescent="0.25">
      <c r="A45" s="54" t="s">
        <v>152</v>
      </c>
      <c r="B45" s="34" t="s">
        <v>151</v>
      </c>
      <c r="C45" s="148">
        <v>0</v>
      </c>
      <c r="D45" s="148" t="s">
        <v>424</v>
      </c>
      <c r="E45" s="138" t="s">
        <v>424</v>
      </c>
      <c r="F45" s="138" t="s">
        <v>424</v>
      </c>
      <c r="G45" s="138" t="s">
        <v>424</v>
      </c>
      <c r="H45" s="138" t="s">
        <v>424</v>
      </c>
      <c r="I45" s="138" t="s">
        <v>424</v>
      </c>
      <c r="J45" s="138" t="s">
        <v>424</v>
      </c>
      <c r="K45" s="138" t="s">
        <v>424</v>
      </c>
      <c r="L45" s="138" t="s">
        <v>424</v>
      </c>
      <c r="M45" s="138" t="s">
        <v>424</v>
      </c>
      <c r="N45" s="138" t="s">
        <v>424</v>
      </c>
      <c r="O45" s="138" t="s">
        <v>424</v>
      </c>
      <c r="P45" s="148">
        <v>0</v>
      </c>
      <c r="Q45" s="148">
        <v>0</v>
      </c>
      <c r="R45" s="138" t="s">
        <v>424</v>
      </c>
      <c r="S45" s="138" t="s">
        <v>424</v>
      </c>
      <c r="T45" s="138" t="s">
        <v>424</v>
      </c>
      <c r="U45" s="138" t="s">
        <v>424</v>
      </c>
      <c r="V45" s="138" t="s">
        <v>424</v>
      </c>
      <c r="W45" s="138" t="s">
        <v>424</v>
      </c>
      <c r="X45" s="138" t="s">
        <v>424</v>
      </c>
      <c r="Y45" s="138" t="s">
        <v>424</v>
      </c>
      <c r="Z45" s="138" t="s">
        <v>424</v>
      </c>
      <c r="AA45" s="138" t="s">
        <v>424</v>
      </c>
      <c r="AB45" s="138" t="s">
        <v>424</v>
      </c>
      <c r="AC45" s="138" t="s">
        <v>424</v>
      </c>
      <c r="AD45" s="138" t="s">
        <v>424</v>
      </c>
      <c r="AE45" s="138" t="s">
        <v>424</v>
      </c>
      <c r="AF45" s="148">
        <f t="shared" si="1"/>
        <v>0</v>
      </c>
      <c r="AG45" s="148" t="str">
        <f t="shared" si="2"/>
        <v>нд</v>
      </c>
    </row>
    <row r="46" spans="1:33" x14ac:dyDescent="0.25">
      <c r="A46" s="54" t="s">
        <v>150</v>
      </c>
      <c r="B46" s="34" t="s">
        <v>149</v>
      </c>
      <c r="C46" s="148">
        <v>2</v>
      </c>
      <c r="D46" s="148" t="s">
        <v>424</v>
      </c>
      <c r="E46" s="138" t="s">
        <v>424</v>
      </c>
      <c r="F46" s="138" t="s">
        <v>424</v>
      </c>
      <c r="G46" s="138" t="s">
        <v>424</v>
      </c>
      <c r="H46" s="138" t="s">
        <v>424</v>
      </c>
      <c r="I46" s="138" t="s">
        <v>424</v>
      </c>
      <c r="J46" s="138" t="s">
        <v>424</v>
      </c>
      <c r="K46" s="138" t="s">
        <v>424</v>
      </c>
      <c r="L46" s="138" t="s">
        <v>424</v>
      </c>
      <c r="M46" s="138" t="s">
        <v>424</v>
      </c>
      <c r="N46" s="138" t="s">
        <v>424</v>
      </c>
      <c r="O46" s="138" t="s">
        <v>424</v>
      </c>
      <c r="P46" s="148">
        <v>2</v>
      </c>
      <c r="Q46" s="148">
        <v>0</v>
      </c>
      <c r="R46" s="138" t="s">
        <v>424</v>
      </c>
      <c r="S46" s="138" t="s">
        <v>424</v>
      </c>
      <c r="T46" s="138" t="s">
        <v>424</v>
      </c>
      <c r="U46" s="138" t="s">
        <v>424</v>
      </c>
      <c r="V46" s="138" t="s">
        <v>424</v>
      </c>
      <c r="W46" s="138" t="s">
        <v>424</v>
      </c>
      <c r="X46" s="138" t="s">
        <v>424</v>
      </c>
      <c r="Y46" s="138" t="s">
        <v>424</v>
      </c>
      <c r="Z46" s="138" t="s">
        <v>424</v>
      </c>
      <c r="AA46" s="138" t="s">
        <v>424</v>
      </c>
      <c r="AB46" s="138" t="s">
        <v>424</v>
      </c>
      <c r="AC46" s="138" t="s">
        <v>424</v>
      </c>
      <c r="AD46" s="138" t="s">
        <v>424</v>
      </c>
      <c r="AE46" s="138" t="s">
        <v>424</v>
      </c>
      <c r="AF46" s="148">
        <f t="shared" si="1"/>
        <v>2</v>
      </c>
      <c r="AG46" s="148" t="str">
        <f t="shared" si="2"/>
        <v>нд</v>
      </c>
    </row>
    <row r="47" spans="1:33" ht="31.5" x14ac:dyDescent="0.25">
      <c r="A47" s="54" t="s">
        <v>148</v>
      </c>
      <c r="B47" s="34" t="s">
        <v>147</v>
      </c>
      <c r="C47" s="148">
        <v>0</v>
      </c>
      <c r="D47" s="148" t="s">
        <v>424</v>
      </c>
      <c r="E47" s="138" t="s">
        <v>424</v>
      </c>
      <c r="F47" s="138" t="s">
        <v>424</v>
      </c>
      <c r="G47" s="138" t="s">
        <v>424</v>
      </c>
      <c r="H47" s="138" t="s">
        <v>424</v>
      </c>
      <c r="I47" s="138" t="s">
        <v>424</v>
      </c>
      <c r="J47" s="138" t="s">
        <v>424</v>
      </c>
      <c r="K47" s="138" t="s">
        <v>424</v>
      </c>
      <c r="L47" s="138" t="s">
        <v>424</v>
      </c>
      <c r="M47" s="138" t="s">
        <v>424</v>
      </c>
      <c r="N47" s="138" t="s">
        <v>424</v>
      </c>
      <c r="O47" s="138" t="s">
        <v>424</v>
      </c>
      <c r="P47" s="148">
        <v>0</v>
      </c>
      <c r="Q47" s="148">
        <v>0</v>
      </c>
      <c r="R47" s="138" t="s">
        <v>424</v>
      </c>
      <c r="S47" s="138" t="s">
        <v>424</v>
      </c>
      <c r="T47" s="138" t="s">
        <v>424</v>
      </c>
      <c r="U47" s="138" t="s">
        <v>424</v>
      </c>
      <c r="V47" s="138" t="s">
        <v>424</v>
      </c>
      <c r="W47" s="138" t="s">
        <v>424</v>
      </c>
      <c r="X47" s="138" t="s">
        <v>424</v>
      </c>
      <c r="Y47" s="138" t="s">
        <v>424</v>
      </c>
      <c r="Z47" s="138" t="s">
        <v>424</v>
      </c>
      <c r="AA47" s="138" t="s">
        <v>424</v>
      </c>
      <c r="AB47" s="138" t="s">
        <v>424</v>
      </c>
      <c r="AC47" s="138" t="s">
        <v>424</v>
      </c>
      <c r="AD47" s="138" t="s">
        <v>424</v>
      </c>
      <c r="AE47" s="138" t="s">
        <v>424</v>
      </c>
      <c r="AF47" s="148">
        <f t="shared" si="1"/>
        <v>0</v>
      </c>
      <c r="AG47" s="148" t="str">
        <f t="shared" si="2"/>
        <v>нд</v>
      </c>
    </row>
    <row r="48" spans="1:33" ht="31.5" x14ac:dyDescent="0.25">
      <c r="A48" s="54" t="s">
        <v>146</v>
      </c>
      <c r="B48" s="34" t="s">
        <v>145</v>
      </c>
      <c r="C48" s="148">
        <v>0</v>
      </c>
      <c r="D48" s="148" t="s">
        <v>424</v>
      </c>
      <c r="E48" s="138" t="s">
        <v>424</v>
      </c>
      <c r="F48" s="138" t="s">
        <v>424</v>
      </c>
      <c r="G48" s="138" t="s">
        <v>424</v>
      </c>
      <c r="H48" s="138" t="s">
        <v>424</v>
      </c>
      <c r="I48" s="138" t="s">
        <v>424</v>
      </c>
      <c r="J48" s="138" t="s">
        <v>424</v>
      </c>
      <c r="K48" s="138" t="s">
        <v>424</v>
      </c>
      <c r="L48" s="138" t="s">
        <v>424</v>
      </c>
      <c r="M48" s="138" t="s">
        <v>424</v>
      </c>
      <c r="N48" s="138" t="s">
        <v>424</v>
      </c>
      <c r="O48" s="138" t="s">
        <v>424</v>
      </c>
      <c r="P48" s="148">
        <v>0</v>
      </c>
      <c r="Q48" s="148">
        <v>0</v>
      </c>
      <c r="R48" s="138" t="s">
        <v>424</v>
      </c>
      <c r="S48" s="138" t="s">
        <v>424</v>
      </c>
      <c r="T48" s="138" t="s">
        <v>424</v>
      </c>
      <c r="U48" s="138" t="s">
        <v>424</v>
      </c>
      <c r="V48" s="138" t="s">
        <v>424</v>
      </c>
      <c r="W48" s="138" t="s">
        <v>424</v>
      </c>
      <c r="X48" s="138" t="s">
        <v>424</v>
      </c>
      <c r="Y48" s="138" t="s">
        <v>424</v>
      </c>
      <c r="Z48" s="138" t="s">
        <v>424</v>
      </c>
      <c r="AA48" s="138" t="s">
        <v>424</v>
      </c>
      <c r="AB48" s="138" t="s">
        <v>424</v>
      </c>
      <c r="AC48" s="138" t="s">
        <v>424</v>
      </c>
      <c r="AD48" s="138" t="s">
        <v>424</v>
      </c>
      <c r="AE48" s="138" t="s">
        <v>424</v>
      </c>
      <c r="AF48" s="148">
        <f t="shared" si="1"/>
        <v>0</v>
      </c>
      <c r="AG48" s="148" t="str">
        <f t="shared" si="2"/>
        <v>нд</v>
      </c>
    </row>
    <row r="49" spans="1:33" x14ac:dyDescent="0.25">
      <c r="A49" s="54" t="s">
        <v>144</v>
      </c>
      <c r="B49" s="34" t="s">
        <v>143</v>
      </c>
      <c r="C49" s="148">
        <v>0</v>
      </c>
      <c r="D49" s="148" t="s">
        <v>424</v>
      </c>
      <c r="E49" s="138" t="s">
        <v>424</v>
      </c>
      <c r="F49" s="138" t="s">
        <v>424</v>
      </c>
      <c r="G49" s="138" t="s">
        <v>424</v>
      </c>
      <c r="H49" s="138" t="s">
        <v>424</v>
      </c>
      <c r="I49" s="138" t="s">
        <v>424</v>
      </c>
      <c r="J49" s="138" t="s">
        <v>424</v>
      </c>
      <c r="K49" s="138" t="s">
        <v>424</v>
      </c>
      <c r="L49" s="138" t="s">
        <v>424</v>
      </c>
      <c r="M49" s="138" t="s">
        <v>424</v>
      </c>
      <c r="N49" s="138" t="s">
        <v>424</v>
      </c>
      <c r="O49" s="138" t="s">
        <v>424</v>
      </c>
      <c r="P49" s="148">
        <v>0</v>
      </c>
      <c r="Q49" s="148">
        <v>0</v>
      </c>
      <c r="R49" s="138" t="s">
        <v>424</v>
      </c>
      <c r="S49" s="138" t="s">
        <v>424</v>
      </c>
      <c r="T49" s="138" t="s">
        <v>424</v>
      </c>
      <c r="U49" s="138" t="s">
        <v>424</v>
      </c>
      <c r="V49" s="138" t="s">
        <v>424</v>
      </c>
      <c r="W49" s="138" t="s">
        <v>424</v>
      </c>
      <c r="X49" s="138" t="s">
        <v>424</v>
      </c>
      <c r="Y49" s="138" t="s">
        <v>424</v>
      </c>
      <c r="Z49" s="138" t="s">
        <v>424</v>
      </c>
      <c r="AA49" s="138" t="s">
        <v>424</v>
      </c>
      <c r="AB49" s="138" t="s">
        <v>424</v>
      </c>
      <c r="AC49" s="138" t="s">
        <v>424</v>
      </c>
      <c r="AD49" s="138" t="s">
        <v>424</v>
      </c>
      <c r="AE49" s="138" t="s">
        <v>424</v>
      </c>
      <c r="AF49" s="148">
        <f t="shared" si="1"/>
        <v>0</v>
      </c>
      <c r="AG49" s="148" t="str">
        <f t="shared" si="2"/>
        <v>нд</v>
      </c>
    </row>
    <row r="50" spans="1:33" ht="18.75" x14ac:dyDescent="0.25">
      <c r="A50" s="54" t="s">
        <v>142</v>
      </c>
      <c r="B50" s="53" t="s">
        <v>141</v>
      </c>
      <c r="C50" s="148">
        <v>0</v>
      </c>
      <c r="D50" s="148" t="s">
        <v>424</v>
      </c>
      <c r="E50" s="138" t="s">
        <v>424</v>
      </c>
      <c r="F50" s="138" t="s">
        <v>424</v>
      </c>
      <c r="G50" s="138" t="s">
        <v>424</v>
      </c>
      <c r="H50" s="138" t="s">
        <v>424</v>
      </c>
      <c r="I50" s="138" t="s">
        <v>424</v>
      </c>
      <c r="J50" s="138" t="s">
        <v>424</v>
      </c>
      <c r="K50" s="138" t="s">
        <v>424</v>
      </c>
      <c r="L50" s="138" t="s">
        <v>424</v>
      </c>
      <c r="M50" s="138" t="s">
        <v>424</v>
      </c>
      <c r="N50" s="138" t="s">
        <v>424</v>
      </c>
      <c r="O50" s="138" t="s">
        <v>424</v>
      </c>
      <c r="P50" s="148">
        <v>0</v>
      </c>
      <c r="Q50" s="148">
        <v>0</v>
      </c>
      <c r="R50" s="138" t="s">
        <v>424</v>
      </c>
      <c r="S50" s="138" t="s">
        <v>424</v>
      </c>
      <c r="T50" s="138" t="s">
        <v>424</v>
      </c>
      <c r="U50" s="138" t="s">
        <v>424</v>
      </c>
      <c r="V50" s="138" t="s">
        <v>424</v>
      </c>
      <c r="W50" s="138" t="s">
        <v>424</v>
      </c>
      <c r="X50" s="138" t="s">
        <v>424</v>
      </c>
      <c r="Y50" s="138" t="s">
        <v>424</v>
      </c>
      <c r="Z50" s="138" t="s">
        <v>424</v>
      </c>
      <c r="AA50" s="138" t="s">
        <v>424</v>
      </c>
      <c r="AB50" s="138" t="s">
        <v>424</v>
      </c>
      <c r="AC50" s="138" t="s">
        <v>424</v>
      </c>
      <c r="AD50" s="138" t="s">
        <v>424</v>
      </c>
      <c r="AE50" s="138" t="s">
        <v>424</v>
      </c>
      <c r="AF50" s="148">
        <f t="shared" si="1"/>
        <v>0</v>
      </c>
      <c r="AG50" s="148" t="str">
        <f t="shared" si="2"/>
        <v>нд</v>
      </c>
    </row>
    <row r="51" spans="1:33" ht="35.25" customHeight="1" x14ac:dyDescent="0.25">
      <c r="A51" s="57" t="s">
        <v>58</v>
      </c>
      <c r="B51" s="56" t="s">
        <v>140</v>
      </c>
      <c r="C51" s="148">
        <f>C52</f>
        <v>3.891</v>
      </c>
      <c r="D51" s="148" t="s">
        <v>424</v>
      </c>
      <c r="E51" s="138" t="s">
        <v>424</v>
      </c>
      <c r="F51" s="138" t="s">
        <v>424</v>
      </c>
      <c r="G51" s="138" t="s">
        <v>424</v>
      </c>
      <c r="H51" s="138" t="s">
        <v>424</v>
      </c>
      <c r="I51" s="138" t="s">
        <v>424</v>
      </c>
      <c r="J51" s="138" t="s">
        <v>424</v>
      </c>
      <c r="K51" s="138" t="s">
        <v>424</v>
      </c>
      <c r="L51" s="138" t="s">
        <v>424</v>
      </c>
      <c r="M51" s="138" t="s">
        <v>424</v>
      </c>
      <c r="N51" s="138" t="s">
        <v>424</v>
      </c>
      <c r="O51" s="138" t="s">
        <v>424</v>
      </c>
      <c r="P51" s="147">
        <f>C51</f>
        <v>3.891</v>
      </c>
      <c r="Q51" s="138" t="s">
        <v>466</v>
      </c>
      <c r="R51" s="138" t="s">
        <v>424</v>
      </c>
      <c r="S51" s="138" t="s">
        <v>424</v>
      </c>
      <c r="T51" s="138" t="s">
        <v>424</v>
      </c>
      <c r="U51" s="138" t="s">
        <v>424</v>
      </c>
      <c r="V51" s="138" t="s">
        <v>424</v>
      </c>
      <c r="W51" s="138" t="s">
        <v>424</v>
      </c>
      <c r="X51" s="138" t="s">
        <v>424</v>
      </c>
      <c r="Y51" s="138" t="s">
        <v>424</v>
      </c>
      <c r="Z51" s="138" t="s">
        <v>424</v>
      </c>
      <c r="AA51" s="138" t="s">
        <v>424</v>
      </c>
      <c r="AB51" s="138" t="s">
        <v>424</v>
      </c>
      <c r="AC51" s="138" t="s">
        <v>424</v>
      </c>
      <c r="AD51" s="138" t="s">
        <v>424</v>
      </c>
      <c r="AE51" s="138" t="s">
        <v>424</v>
      </c>
      <c r="AF51" s="148">
        <f t="shared" si="1"/>
        <v>3.891</v>
      </c>
      <c r="AG51" s="148" t="str">
        <f t="shared" si="2"/>
        <v>нд</v>
      </c>
    </row>
    <row r="52" spans="1:33" x14ac:dyDescent="0.25">
      <c r="A52" s="54" t="s">
        <v>139</v>
      </c>
      <c r="B52" s="34" t="s">
        <v>138</v>
      </c>
      <c r="C52" s="148">
        <v>3.891</v>
      </c>
      <c r="D52" s="148" t="s">
        <v>424</v>
      </c>
      <c r="E52" s="138" t="s">
        <v>424</v>
      </c>
      <c r="F52" s="138" t="s">
        <v>424</v>
      </c>
      <c r="G52" s="138" t="s">
        <v>424</v>
      </c>
      <c r="H52" s="138" t="s">
        <v>424</v>
      </c>
      <c r="I52" s="138" t="s">
        <v>424</v>
      </c>
      <c r="J52" s="138" t="s">
        <v>424</v>
      </c>
      <c r="K52" s="138" t="s">
        <v>424</v>
      </c>
      <c r="L52" s="138" t="s">
        <v>424</v>
      </c>
      <c r="M52" s="138" t="s">
        <v>424</v>
      </c>
      <c r="N52" s="138" t="s">
        <v>424</v>
      </c>
      <c r="O52" s="138" t="s">
        <v>424</v>
      </c>
      <c r="P52" s="147">
        <f>C52</f>
        <v>3.891</v>
      </c>
      <c r="Q52" s="138" t="s">
        <v>466</v>
      </c>
      <c r="R52" s="138" t="s">
        <v>424</v>
      </c>
      <c r="S52" s="138" t="s">
        <v>424</v>
      </c>
      <c r="T52" s="138" t="s">
        <v>424</v>
      </c>
      <c r="U52" s="138" t="s">
        <v>424</v>
      </c>
      <c r="V52" s="138" t="s">
        <v>424</v>
      </c>
      <c r="W52" s="138" t="s">
        <v>424</v>
      </c>
      <c r="X52" s="138" t="s">
        <v>424</v>
      </c>
      <c r="Y52" s="138" t="s">
        <v>424</v>
      </c>
      <c r="Z52" s="138" t="s">
        <v>424</v>
      </c>
      <c r="AA52" s="138" t="s">
        <v>424</v>
      </c>
      <c r="AB52" s="138" t="s">
        <v>424</v>
      </c>
      <c r="AC52" s="138" t="s">
        <v>424</v>
      </c>
      <c r="AD52" s="138" t="s">
        <v>424</v>
      </c>
      <c r="AE52" s="138" t="s">
        <v>424</v>
      </c>
      <c r="AF52" s="148">
        <f t="shared" si="1"/>
        <v>3.891</v>
      </c>
      <c r="AG52" s="148" t="str">
        <f t="shared" si="2"/>
        <v>нд</v>
      </c>
    </row>
    <row r="53" spans="1:33" x14ac:dyDescent="0.25">
      <c r="A53" s="54" t="s">
        <v>137</v>
      </c>
      <c r="B53" s="34" t="s">
        <v>131</v>
      </c>
      <c r="C53" s="148">
        <v>0</v>
      </c>
      <c r="D53" s="148" t="s">
        <v>424</v>
      </c>
      <c r="E53" s="138" t="s">
        <v>424</v>
      </c>
      <c r="F53" s="138" t="s">
        <v>424</v>
      </c>
      <c r="G53" s="138" t="s">
        <v>424</v>
      </c>
      <c r="H53" s="138" t="s">
        <v>424</v>
      </c>
      <c r="I53" s="138" t="s">
        <v>424</v>
      </c>
      <c r="J53" s="138" t="s">
        <v>424</v>
      </c>
      <c r="K53" s="138" t="s">
        <v>424</v>
      </c>
      <c r="L53" s="138" t="s">
        <v>424</v>
      </c>
      <c r="M53" s="138" t="s">
        <v>424</v>
      </c>
      <c r="N53" s="138" t="s">
        <v>424</v>
      </c>
      <c r="O53" s="138" t="s">
        <v>424</v>
      </c>
      <c r="P53" s="148">
        <v>0</v>
      </c>
      <c r="Q53" s="148">
        <v>0</v>
      </c>
      <c r="R53" s="138" t="s">
        <v>424</v>
      </c>
      <c r="S53" s="138" t="s">
        <v>424</v>
      </c>
      <c r="T53" s="138" t="s">
        <v>424</v>
      </c>
      <c r="U53" s="138" t="s">
        <v>424</v>
      </c>
      <c r="V53" s="138" t="s">
        <v>424</v>
      </c>
      <c r="W53" s="138" t="s">
        <v>424</v>
      </c>
      <c r="X53" s="138" t="s">
        <v>424</v>
      </c>
      <c r="Y53" s="138" t="s">
        <v>424</v>
      </c>
      <c r="Z53" s="138" t="s">
        <v>424</v>
      </c>
      <c r="AA53" s="138" t="s">
        <v>424</v>
      </c>
      <c r="AB53" s="138" t="s">
        <v>424</v>
      </c>
      <c r="AC53" s="138" t="s">
        <v>424</v>
      </c>
      <c r="AD53" s="138" t="s">
        <v>424</v>
      </c>
      <c r="AE53" s="138" t="s">
        <v>424</v>
      </c>
      <c r="AF53" s="148">
        <f t="shared" si="1"/>
        <v>0</v>
      </c>
      <c r="AG53" s="148" t="str">
        <f t="shared" si="2"/>
        <v>нд</v>
      </c>
    </row>
    <row r="54" spans="1:33" x14ac:dyDescent="0.25">
      <c r="A54" s="54" t="s">
        <v>136</v>
      </c>
      <c r="B54" s="53" t="s">
        <v>130</v>
      </c>
      <c r="C54" s="148">
        <v>0</v>
      </c>
      <c r="D54" s="148" t="s">
        <v>424</v>
      </c>
      <c r="E54" s="138" t="s">
        <v>424</v>
      </c>
      <c r="F54" s="138" t="s">
        <v>424</v>
      </c>
      <c r="G54" s="138" t="s">
        <v>424</v>
      </c>
      <c r="H54" s="138" t="s">
        <v>424</v>
      </c>
      <c r="I54" s="138" t="s">
        <v>424</v>
      </c>
      <c r="J54" s="138" t="s">
        <v>424</v>
      </c>
      <c r="K54" s="138" t="s">
        <v>424</v>
      </c>
      <c r="L54" s="138" t="s">
        <v>424</v>
      </c>
      <c r="M54" s="138" t="s">
        <v>424</v>
      </c>
      <c r="N54" s="138" t="s">
        <v>424</v>
      </c>
      <c r="O54" s="138" t="s">
        <v>424</v>
      </c>
      <c r="P54" s="148">
        <v>0</v>
      </c>
      <c r="Q54" s="148">
        <v>0</v>
      </c>
      <c r="R54" s="138" t="s">
        <v>424</v>
      </c>
      <c r="S54" s="138" t="s">
        <v>424</v>
      </c>
      <c r="T54" s="138" t="s">
        <v>424</v>
      </c>
      <c r="U54" s="138" t="s">
        <v>424</v>
      </c>
      <c r="V54" s="138" t="s">
        <v>424</v>
      </c>
      <c r="W54" s="138" t="s">
        <v>424</v>
      </c>
      <c r="X54" s="138" t="s">
        <v>424</v>
      </c>
      <c r="Y54" s="138" t="s">
        <v>424</v>
      </c>
      <c r="Z54" s="138" t="s">
        <v>424</v>
      </c>
      <c r="AA54" s="138" t="s">
        <v>424</v>
      </c>
      <c r="AB54" s="138" t="s">
        <v>424</v>
      </c>
      <c r="AC54" s="138" t="s">
        <v>424</v>
      </c>
      <c r="AD54" s="138" t="s">
        <v>424</v>
      </c>
      <c r="AE54" s="138" t="s">
        <v>424</v>
      </c>
      <c r="AF54" s="148">
        <f t="shared" si="1"/>
        <v>0</v>
      </c>
      <c r="AG54" s="148" t="str">
        <f t="shared" si="2"/>
        <v>нд</v>
      </c>
    </row>
    <row r="55" spans="1:33" x14ac:dyDescent="0.25">
      <c r="A55" s="54" t="s">
        <v>135</v>
      </c>
      <c r="B55" s="53" t="s">
        <v>129</v>
      </c>
      <c r="C55" s="148">
        <v>0</v>
      </c>
      <c r="D55" s="148" t="s">
        <v>424</v>
      </c>
      <c r="E55" s="138" t="s">
        <v>424</v>
      </c>
      <c r="F55" s="138" t="s">
        <v>424</v>
      </c>
      <c r="G55" s="138" t="s">
        <v>424</v>
      </c>
      <c r="H55" s="138" t="s">
        <v>424</v>
      </c>
      <c r="I55" s="138" t="s">
        <v>424</v>
      </c>
      <c r="J55" s="138" t="s">
        <v>424</v>
      </c>
      <c r="K55" s="138" t="s">
        <v>424</v>
      </c>
      <c r="L55" s="138" t="s">
        <v>424</v>
      </c>
      <c r="M55" s="138" t="s">
        <v>424</v>
      </c>
      <c r="N55" s="138" t="s">
        <v>424</v>
      </c>
      <c r="O55" s="138" t="s">
        <v>424</v>
      </c>
      <c r="P55" s="148">
        <v>0</v>
      </c>
      <c r="Q55" s="148">
        <v>0</v>
      </c>
      <c r="R55" s="138" t="s">
        <v>424</v>
      </c>
      <c r="S55" s="138" t="s">
        <v>424</v>
      </c>
      <c r="T55" s="138" t="s">
        <v>424</v>
      </c>
      <c r="U55" s="138" t="s">
        <v>424</v>
      </c>
      <c r="V55" s="138" t="s">
        <v>424</v>
      </c>
      <c r="W55" s="138" t="s">
        <v>424</v>
      </c>
      <c r="X55" s="138" t="s">
        <v>424</v>
      </c>
      <c r="Y55" s="138" t="s">
        <v>424</v>
      </c>
      <c r="Z55" s="138" t="s">
        <v>424</v>
      </c>
      <c r="AA55" s="138" t="s">
        <v>424</v>
      </c>
      <c r="AB55" s="138" t="s">
        <v>424</v>
      </c>
      <c r="AC55" s="138" t="s">
        <v>424</v>
      </c>
      <c r="AD55" s="138" t="s">
        <v>424</v>
      </c>
      <c r="AE55" s="138" t="s">
        <v>424</v>
      </c>
      <c r="AF55" s="148">
        <f t="shared" si="1"/>
        <v>0</v>
      </c>
      <c r="AG55" s="148" t="str">
        <f t="shared" si="2"/>
        <v>нд</v>
      </c>
    </row>
    <row r="56" spans="1:33" x14ac:dyDescent="0.25">
      <c r="A56" s="54" t="s">
        <v>134</v>
      </c>
      <c r="B56" s="53" t="s">
        <v>128</v>
      </c>
      <c r="C56" s="148">
        <v>0</v>
      </c>
      <c r="D56" s="148" t="s">
        <v>424</v>
      </c>
      <c r="E56" s="138" t="s">
        <v>424</v>
      </c>
      <c r="F56" s="138" t="s">
        <v>424</v>
      </c>
      <c r="G56" s="138" t="s">
        <v>424</v>
      </c>
      <c r="H56" s="138" t="s">
        <v>424</v>
      </c>
      <c r="I56" s="138" t="s">
        <v>424</v>
      </c>
      <c r="J56" s="138" t="s">
        <v>424</v>
      </c>
      <c r="K56" s="138" t="s">
        <v>424</v>
      </c>
      <c r="L56" s="138" t="s">
        <v>424</v>
      </c>
      <c r="M56" s="138" t="s">
        <v>424</v>
      </c>
      <c r="N56" s="138" t="s">
        <v>424</v>
      </c>
      <c r="O56" s="138" t="s">
        <v>424</v>
      </c>
      <c r="P56" s="148">
        <v>0</v>
      </c>
      <c r="Q56" s="148">
        <v>0</v>
      </c>
      <c r="R56" s="138" t="s">
        <v>424</v>
      </c>
      <c r="S56" s="138" t="s">
        <v>424</v>
      </c>
      <c r="T56" s="138" t="s">
        <v>424</v>
      </c>
      <c r="U56" s="138" t="s">
        <v>424</v>
      </c>
      <c r="V56" s="138" t="s">
        <v>424</v>
      </c>
      <c r="W56" s="138" t="s">
        <v>424</v>
      </c>
      <c r="X56" s="138" t="s">
        <v>424</v>
      </c>
      <c r="Y56" s="138" t="s">
        <v>424</v>
      </c>
      <c r="Z56" s="138" t="s">
        <v>424</v>
      </c>
      <c r="AA56" s="138" t="s">
        <v>424</v>
      </c>
      <c r="AB56" s="138" t="s">
        <v>424</v>
      </c>
      <c r="AC56" s="138" t="s">
        <v>424</v>
      </c>
      <c r="AD56" s="138" t="s">
        <v>424</v>
      </c>
      <c r="AE56" s="138" t="s">
        <v>424</v>
      </c>
      <c r="AF56" s="148">
        <f t="shared" si="1"/>
        <v>0</v>
      </c>
      <c r="AG56" s="148" t="str">
        <f t="shared" si="2"/>
        <v>нд</v>
      </c>
    </row>
    <row r="57" spans="1:33" ht="18.75" x14ac:dyDescent="0.25">
      <c r="A57" s="54" t="s">
        <v>133</v>
      </c>
      <c r="B57" s="53" t="s">
        <v>127</v>
      </c>
      <c r="C57" s="153">
        <v>2027</v>
      </c>
      <c r="D57" s="148" t="s">
        <v>424</v>
      </c>
      <c r="E57" s="138" t="s">
        <v>424</v>
      </c>
      <c r="F57" s="138" t="s">
        <v>424</v>
      </c>
      <c r="G57" s="138" t="s">
        <v>424</v>
      </c>
      <c r="H57" s="138" t="s">
        <v>424</v>
      </c>
      <c r="I57" s="138" t="s">
        <v>424</v>
      </c>
      <c r="J57" s="138" t="s">
        <v>424</v>
      </c>
      <c r="K57" s="138" t="s">
        <v>424</v>
      </c>
      <c r="L57" s="138" t="s">
        <v>424</v>
      </c>
      <c r="M57" s="138" t="s">
        <v>424</v>
      </c>
      <c r="N57" s="138" t="s">
        <v>424</v>
      </c>
      <c r="O57" s="138" t="s">
        <v>424</v>
      </c>
      <c r="P57" s="148">
        <v>0</v>
      </c>
      <c r="Q57" s="148">
        <v>0</v>
      </c>
      <c r="R57" s="138" t="s">
        <v>424</v>
      </c>
      <c r="S57" s="138" t="s">
        <v>424</v>
      </c>
      <c r="T57" s="138" t="s">
        <v>424</v>
      </c>
      <c r="U57" s="138" t="s">
        <v>424</v>
      </c>
      <c r="V57" s="138" t="s">
        <v>424</v>
      </c>
      <c r="W57" s="138" t="s">
        <v>424</v>
      </c>
      <c r="X57" s="138" t="s">
        <v>424</v>
      </c>
      <c r="Y57" s="138" t="s">
        <v>424</v>
      </c>
      <c r="Z57" s="138" t="s">
        <v>424</v>
      </c>
      <c r="AA57" s="138" t="s">
        <v>424</v>
      </c>
      <c r="AB57" s="138" t="s">
        <v>424</v>
      </c>
      <c r="AC57" s="138" t="s">
        <v>424</v>
      </c>
      <c r="AD57" s="138" t="s">
        <v>424</v>
      </c>
      <c r="AE57" s="138" t="s">
        <v>424</v>
      </c>
      <c r="AF57" s="149">
        <f t="shared" si="1"/>
        <v>2027</v>
      </c>
      <c r="AG57" s="148" t="str">
        <f t="shared" si="2"/>
        <v>нд</v>
      </c>
    </row>
    <row r="58" spans="1:33" ht="36.75" customHeight="1" x14ac:dyDescent="0.25">
      <c r="A58" s="57" t="s">
        <v>57</v>
      </c>
      <c r="B58" s="74" t="s">
        <v>232</v>
      </c>
      <c r="C58" s="148">
        <v>0</v>
      </c>
      <c r="D58" s="148" t="s">
        <v>424</v>
      </c>
      <c r="E58" s="138" t="s">
        <v>424</v>
      </c>
      <c r="F58" s="138" t="s">
        <v>424</v>
      </c>
      <c r="G58" s="138" t="s">
        <v>424</v>
      </c>
      <c r="H58" s="138" t="s">
        <v>424</v>
      </c>
      <c r="I58" s="138" t="s">
        <v>424</v>
      </c>
      <c r="J58" s="138" t="s">
        <v>424</v>
      </c>
      <c r="K58" s="138" t="s">
        <v>424</v>
      </c>
      <c r="L58" s="138" t="s">
        <v>424</v>
      </c>
      <c r="M58" s="138" t="s">
        <v>424</v>
      </c>
      <c r="N58" s="138" t="s">
        <v>424</v>
      </c>
      <c r="O58" s="138" t="s">
        <v>424</v>
      </c>
      <c r="P58" s="148">
        <v>0</v>
      </c>
      <c r="Q58" s="148">
        <v>0</v>
      </c>
      <c r="R58" s="138" t="s">
        <v>424</v>
      </c>
      <c r="S58" s="138" t="s">
        <v>424</v>
      </c>
      <c r="T58" s="138" t="s">
        <v>424</v>
      </c>
      <c r="U58" s="138" t="s">
        <v>424</v>
      </c>
      <c r="V58" s="138" t="s">
        <v>424</v>
      </c>
      <c r="W58" s="138" t="s">
        <v>424</v>
      </c>
      <c r="X58" s="138" t="s">
        <v>424</v>
      </c>
      <c r="Y58" s="138" t="s">
        <v>424</v>
      </c>
      <c r="Z58" s="138" t="s">
        <v>424</v>
      </c>
      <c r="AA58" s="138" t="s">
        <v>424</v>
      </c>
      <c r="AB58" s="138" t="s">
        <v>424</v>
      </c>
      <c r="AC58" s="138" t="s">
        <v>424</v>
      </c>
      <c r="AD58" s="138" t="s">
        <v>424</v>
      </c>
      <c r="AE58" s="138" t="s">
        <v>424</v>
      </c>
      <c r="AF58" s="148">
        <f t="shared" si="1"/>
        <v>0</v>
      </c>
      <c r="AG58" s="148" t="str">
        <f t="shared" si="2"/>
        <v>нд</v>
      </c>
    </row>
    <row r="59" spans="1:33" x14ac:dyDescent="0.25">
      <c r="A59" s="57" t="s">
        <v>55</v>
      </c>
      <c r="B59" s="56" t="s">
        <v>132</v>
      </c>
      <c r="C59" s="148">
        <v>0</v>
      </c>
      <c r="D59" s="148" t="s">
        <v>424</v>
      </c>
      <c r="E59" s="138" t="s">
        <v>424</v>
      </c>
      <c r="F59" s="138" t="s">
        <v>424</v>
      </c>
      <c r="G59" s="138" t="s">
        <v>424</v>
      </c>
      <c r="H59" s="138" t="s">
        <v>424</v>
      </c>
      <c r="I59" s="138" t="s">
        <v>424</v>
      </c>
      <c r="J59" s="138" t="s">
        <v>424</v>
      </c>
      <c r="K59" s="138" t="s">
        <v>424</v>
      </c>
      <c r="L59" s="138" t="s">
        <v>424</v>
      </c>
      <c r="M59" s="138" t="s">
        <v>424</v>
      </c>
      <c r="N59" s="138" t="s">
        <v>424</v>
      </c>
      <c r="O59" s="138" t="s">
        <v>424</v>
      </c>
      <c r="P59" s="148">
        <v>0</v>
      </c>
      <c r="Q59" s="148">
        <v>0</v>
      </c>
      <c r="R59" s="138" t="s">
        <v>424</v>
      </c>
      <c r="S59" s="138" t="s">
        <v>424</v>
      </c>
      <c r="T59" s="138" t="s">
        <v>424</v>
      </c>
      <c r="U59" s="138" t="s">
        <v>424</v>
      </c>
      <c r="V59" s="138" t="s">
        <v>424</v>
      </c>
      <c r="W59" s="138" t="s">
        <v>424</v>
      </c>
      <c r="X59" s="138" t="s">
        <v>424</v>
      </c>
      <c r="Y59" s="138" t="s">
        <v>424</v>
      </c>
      <c r="Z59" s="138" t="s">
        <v>424</v>
      </c>
      <c r="AA59" s="138" t="s">
        <v>424</v>
      </c>
      <c r="AB59" s="138" t="s">
        <v>424</v>
      </c>
      <c r="AC59" s="138" t="s">
        <v>424</v>
      </c>
      <c r="AD59" s="138" t="s">
        <v>424</v>
      </c>
      <c r="AE59" s="138" t="s">
        <v>424</v>
      </c>
      <c r="AF59" s="148">
        <f t="shared" si="1"/>
        <v>0</v>
      </c>
      <c r="AG59" s="148" t="str">
        <f t="shared" si="2"/>
        <v>нд</v>
      </c>
    </row>
    <row r="60" spans="1:33" x14ac:dyDescent="0.25">
      <c r="A60" s="54" t="s">
        <v>226</v>
      </c>
      <c r="B60" s="55" t="s">
        <v>153</v>
      </c>
      <c r="C60" s="148">
        <v>0</v>
      </c>
      <c r="D60" s="148" t="s">
        <v>424</v>
      </c>
      <c r="E60" s="138" t="s">
        <v>424</v>
      </c>
      <c r="F60" s="138" t="s">
        <v>424</v>
      </c>
      <c r="G60" s="138" t="s">
        <v>424</v>
      </c>
      <c r="H60" s="138" t="s">
        <v>424</v>
      </c>
      <c r="I60" s="138" t="s">
        <v>424</v>
      </c>
      <c r="J60" s="138" t="s">
        <v>424</v>
      </c>
      <c r="K60" s="138" t="s">
        <v>424</v>
      </c>
      <c r="L60" s="138" t="s">
        <v>424</v>
      </c>
      <c r="M60" s="138" t="s">
        <v>424</v>
      </c>
      <c r="N60" s="138" t="s">
        <v>424</v>
      </c>
      <c r="O60" s="138" t="s">
        <v>424</v>
      </c>
      <c r="P60" s="148">
        <v>0</v>
      </c>
      <c r="Q60" s="148">
        <v>0</v>
      </c>
      <c r="R60" s="138" t="s">
        <v>424</v>
      </c>
      <c r="S60" s="138" t="s">
        <v>424</v>
      </c>
      <c r="T60" s="138" t="s">
        <v>424</v>
      </c>
      <c r="U60" s="138" t="s">
        <v>424</v>
      </c>
      <c r="V60" s="138" t="s">
        <v>424</v>
      </c>
      <c r="W60" s="138" t="s">
        <v>424</v>
      </c>
      <c r="X60" s="138" t="s">
        <v>424</v>
      </c>
      <c r="Y60" s="138" t="s">
        <v>424</v>
      </c>
      <c r="Z60" s="138" t="s">
        <v>424</v>
      </c>
      <c r="AA60" s="138" t="s">
        <v>424</v>
      </c>
      <c r="AB60" s="138" t="s">
        <v>424</v>
      </c>
      <c r="AC60" s="138" t="s">
        <v>424</v>
      </c>
      <c r="AD60" s="138" t="s">
        <v>424</v>
      </c>
      <c r="AE60" s="138" t="s">
        <v>424</v>
      </c>
      <c r="AF60" s="148">
        <f t="shared" si="1"/>
        <v>0</v>
      </c>
      <c r="AG60" s="148" t="str">
        <f t="shared" si="2"/>
        <v>нд</v>
      </c>
    </row>
    <row r="61" spans="1:33" x14ac:dyDescent="0.25">
      <c r="A61" s="54" t="s">
        <v>227</v>
      </c>
      <c r="B61" s="55" t="s">
        <v>151</v>
      </c>
      <c r="C61" s="148">
        <v>0</v>
      </c>
      <c r="D61" s="148" t="s">
        <v>424</v>
      </c>
      <c r="E61" s="138" t="s">
        <v>424</v>
      </c>
      <c r="F61" s="138" t="s">
        <v>424</v>
      </c>
      <c r="G61" s="138" t="s">
        <v>424</v>
      </c>
      <c r="H61" s="138" t="s">
        <v>424</v>
      </c>
      <c r="I61" s="138" t="s">
        <v>424</v>
      </c>
      <c r="J61" s="138" t="s">
        <v>424</v>
      </c>
      <c r="K61" s="138" t="s">
        <v>424</v>
      </c>
      <c r="L61" s="138" t="s">
        <v>424</v>
      </c>
      <c r="M61" s="138" t="s">
        <v>424</v>
      </c>
      <c r="N61" s="138" t="s">
        <v>424</v>
      </c>
      <c r="O61" s="138" t="s">
        <v>424</v>
      </c>
      <c r="P61" s="148">
        <v>0</v>
      </c>
      <c r="Q61" s="148">
        <v>0</v>
      </c>
      <c r="R61" s="138" t="s">
        <v>424</v>
      </c>
      <c r="S61" s="138" t="s">
        <v>424</v>
      </c>
      <c r="T61" s="138" t="s">
        <v>424</v>
      </c>
      <c r="U61" s="138" t="s">
        <v>424</v>
      </c>
      <c r="V61" s="138" t="s">
        <v>424</v>
      </c>
      <c r="W61" s="138" t="s">
        <v>424</v>
      </c>
      <c r="X61" s="138" t="s">
        <v>424</v>
      </c>
      <c r="Y61" s="138" t="s">
        <v>424</v>
      </c>
      <c r="Z61" s="138" t="s">
        <v>424</v>
      </c>
      <c r="AA61" s="138" t="s">
        <v>424</v>
      </c>
      <c r="AB61" s="138" t="s">
        <v>424</v>
      </c>
      <c r="AC61" s="138" t="s">
        <v>424</v>
      </c>
      <c r="AD61" s="138" t="s">
        <v>424</v>
      </c>
      <c r="AE61" s="138" t="s">
        <v>424</v>
      </c>
      <c r="AF61" s="148">
        <f t="shared" si="1"/>
        <v>0</v>
      </c>
      <c r="AG61" s="148" t="str">
        <f t="shared" si="2"/>
        <v>нд</v>
      </c>
    </row>
    <row r="62" spans="1:33" x14ac:dyDescent="0.25">
      <c r="A62" s="54" t="s">
        <v>228</v>
      </c>
      <c r="B62" s="55" t="s">
        <v>149</v>
      </c>
      <c r="C62" s="148">
        <v>0</v>
      </c>
      <c r="D62" s="148" t="s">
        <v>424</v>
      </c>
      <c r="E62" s="138" t="s">
        <v>424</v>
      </c>
      <c r="F62" s="138" t="s">
        <v>424</v>
      </c>
      <c r="G62" s="138" t="s">
        <v>424</v>
      </c>
      <c r="H62" s="138" t="s">
        <v>424</v>
      </c>
      <c r="I62" s="138" t="s">
        <v>424</v>
      </c>
      <c r="J62" s="138" t="s">
        <v>424</v>
      </c>
      <c r="K62" s="138" t="s">
        <v>424</v>
      </c>
      <c r="L62" s="138" t="s">
        <v>424</v>
      </c>
      <c r="M62" s="138" t="s">
        <v>424</v>
      </c>
      <c r="N62" s="138" t="s">
        <v>424</v>
      </c>
      <c r="O62" s="138" t="s">
        <v>424</v>
      </c>
      <c r="P62" s="148">
        <v>0</v>
      </c>
      <c r="Q62" s="148">
        <v>0</v>
      </c>
      <c r="R62" s="138" t="s">
        <v>424</v>
      </c>
      <c r="S62" s="138" t="s">
        <v>424</v>
      </c>
      <c r="T62" s="138" t="s">
        <v>424</v>
      </c>
      <c r="U62" s="138" t="s">
        <v>424</v>
      </c>
      <c r="V62" s="138" t="s">
        <v>424</v>
      </c>
      <c r="W62" s="138" t="s">
        <v>424</v>
      </c>
      <c r="X62" s="138" t="s">
        <v>424</v>
      </c>
      <c r="Y62" s="138" t="s">
        <v>424</v>
      </c>
      <c r="Z62" s="138" t="s">
        <v>424</v>
      </c>
      <c r="AA62" s="138" t="s">
        <v>424</v>
      </c>
      <c r="AB62" s="138" t="s">
        <v>424</v>
      </c>
      <c r="AC62" s="138" t="s">
        <v>424</v>
      </c>
      <c r="AD62" s="138" t="s">
        <v>424</v>
      </c>
      <c r="AE62" s="138" t="s">
        <v>424</v>
      </c>
      <c r="AF62" s="148">
        <f t="shared" si="1"/>
        <v>0</v>
      </c>
      <c r="AG62" s="148" t="str">
        <f t="shared" si="2"/>
        <v>нд</v>
      </c>
    </row>
    <row r="63" spans="1:33" x14ac:dyDescent="0.25">
      <c r="A63" s="54" t="s">
        <v>229</v>
      </c>
      <c r="B63" s="55" t="s">
        <v>231</v>
      </c>
      <c r="C63" s="148">
        <v>0</v>
      </c>
      <c r="D63" s="148" t="s">
        <v>424</v>
      </c>
      <c r="E63" s="138" t="s">
        <v>424</v>
      </c>
      <c r="F63" s="138" t="s">
        <v>424</v>
      </c>
      <c r="G63" s="138" t="s">
        <v>424</v>
      </c>
      <c r="H63" s="138" t="s">
        <v>424</v>
      </c>
      <c r="I63" s="138" t="s">
        <v>424</v>
      </c>
      <c r="J63" s="138" t="s">
        <v>424</v>
      </c>
      <c r="K63" s="138" t="s">
        <v>424</v>
      </c>
      <c r="L63" s="138" t="s">
        <v>424</v>
      </c>
      <c r="M63" s="138" t="s">
        <v>424</v>
      </c>
      <c r="N63" s="138" t="s">
        <v>424</v>
      </c>
      <c r="O63" s="138" t="s">
        <v>424</v>
      </c>
      <c r="P63" s="148">
        <v>0</v>
      </c>
      <c r="Q63" s="148">
        <v>0</v>
      </c>
      <c r="R63" s="138" t="s">
        <v>424</v>
      </c>
      <c r="S63" s="138" t="s">
        <v>424</v>
      </c>
      <c r="T63" s="138" t="s">
        <v>424</v>
      </c>
      <c r="U63" s="138" t="s">
        <v>424</v>
      </c>
      <c r="V63" s="138" t="s">
        <v>424</v>
      </c>
      <c r="W63" s="138" t="s">
        <v>424</v>
      </c>
      <c r="X63" s="138" t="s">
        <v>424</v>
      </c>
      <c r="Y63" s="138" t="s">
        <v>424</v>
      </c>
      <c r="Z63" s="138" t="s">
        <v>424</v>
      </c>
      <c r="AA63" s="138" t="s">
        <v>424</v>
      </c>
      <c r="AB63" s="138" t="s">
        <v>424</v>
      </c>
      <c r="AC63" s="138" t="s">
        <v>424</v>
      </c>
      <c r="AD63" s="138" t="s">
        <v>424</v>
      </c>
      <c r="AE63" s="138" t="s">
        <v>424</v>
      </c>
      <c r="AF63" s="148">
        <f t="shared" si="1"/>
        <v>0</v>
      </c>
      <c r="AG63" s="148" t="str">
        <f t="shared" si="2"/>
        <v>нд</v>
      </c>
    </row>
    <row r="64" spans="1:33" ht="18.75" x14ac:dyDescent="0.25">
      <c r="A64" s="54" t="s">
        <v>230</v>
      </c>
      <c r="B64" s="53" t="s">
        <v>127</v>
      </c>
      <c r="C64" s="148">
        <v>0</v>
      </c>
      <c r="D64" s="148" t="s">
        <v>424</v>
      </c>
      <c r="E64" s="138" t="s">
        <v>424</v>
      </c>
      <c r="F64" s="138" t="s">
        <v>424</v>
      </c>
      <c r="G64" s="138" t="s">
        <v>424</v>
      </c>
      <c r="H64" s="138" t="s">
        <v>424</v>
      </c>
      <c r="I64" s="138" t="s">
        <v>424</v>
      </c>
      <c r="J64" s="138" t="s">
        <v>424</v>
      </c>
      <c r="K64" s="138" t="s">
        <v>424</v>
      </c>
      <c r="L64" s="138" t="s">
        <v>424</v>
      </c>
      <c r="M64" s="138" t="s">
        <v>424</v>
      </c>
      <c r="N64" s="138" t="s">
        <v>424</v>
      </c>
      <c r="O64" s="138" t="s">
        <v>424</v>
      </c>
      <c r="P64" s="148">
        <v>0</v>
      </c>
      <c r="Q64" s="148">
        <v>0</v>
      </c>
      <c r="R64" s="138" t="s">
        <v>424</v>
      </c>
      <c r="S64" s="138" t="s">
        <v>424</v>
      </c>
      <c r="T64" s="138" t="s">
        <v>424</v>
      </c>
      <c r="U64" s="138" t="s">
        <v>424</v>
      </c>
      <c r="V64" s="138" t="s">
        <v>424</v>
      </c>
      <c r="W64" s="138" t="s">
        <v>424</v>
      </c>
      <c r="X64" s="138" t="s">
        <v>424</v>
      </c>
      <c r="Y64" s="138" t="s">
        <v>424</v>
      </c>
      <c r="Z64" s="138" t="s">
        <v>424</v>
      </c>
      <c r="AA64" s="138" t="s">
        <v>424</v>
      </c>
      <c r="AB64" s="138" t="s">
        <v>424</v>
      </c>
      <c r="AC64" s="138" t="s">
        <v>424</v>
      </c>
      <c r="AD64" s="138" t="s">
        <v>424</v>
      </c>
      <c r="AE64" s="138" t="s">
        <v>424</v>
      </c>
      <c r="AF64" s="148">
        <f t="shared" si="1"/>
        <v>0</v>
      </c>
      <c r="AG64" s="148" t="str">
        <f t="shared" si="2"/>
        <v>нд</v>
      </c>
    </row>
    <row r="65" spans="1:32" x14ac:dyDescent="0.25">
      <c r="A65" s="49"/>
      <c r="B65" s="44"/>
      <c r="C65" s="44"/>
      <c r="D65" s="44"/>
      <c r="E65" s="44"/>
      <c r="F65" s="44"/>
      <c r="G65" s="44"/>
      <c r="H65" s="44"/>
      <c r="I65" s="44"/>
      <c r="J65" s="44"/>
      <c r="K65" s="44"/>
      <c r="L65" s="49"/>
      <c r="M65" s="49"/>
    </row>
    <row r="66" spans="1:32" ht="54" customHeight="1" x14ac:dyDescent="0.25">
      <c r="B66" s="292"/>
      <c r="C66" s="292"/>
      <c r="D66" s="292"/>
      <c r="E66" s="292"/>
      <c r="F66" s="292"/>
      <c r="G66" s="292"/>
      <c r="H66" s="292"/>
      <c r="I66" s="292"/>
      <c r="J66" s="46"/>
      <c r="K66" s="46"/>
      <c r="L66" s="48"/>
      <c r="M66" s="48"/>
      <c r="N66" s="48"/>
      <c r="O66" s="48"/>
      <c r="P66" s="48"/>
      <c r="Q66" s="48"/>
      <c r="R66" s="48"/>
      <c r="S66" s="48"/>
      <c r="T66" s="48"/>
      <c r="U66" s="48"/>
      <c r="V66" s="48"/>
      <c r="W66" s="48"/>
      <c r="X66" s="48"/>
      <c r="Y66" s="48"/>
      <c r="Z66" s="48"/>
      <c r="AA66" s="48"/>
      <c r="AB66" s="48"/>
      <c r="AC66" s="48"/>
      <c r="AD66" s="48"/>
      <c r="AE66" s="48"/>
      <c r="AF66" s="48"/>
    </row>
    <row r="68" spans="1:32" ht="50.25" customHeight="1" x14ac:dyDescent="0.25">
      <c r="B68" s="292"/>
      <c r="C68" s="292"/>
      <c r="D68" s="292"/>
      <c r="E68" s="292"/>
      <c r="F68" s="292"/>
      <c r="G68" s="292"/>
      <c r="H68" s="292"/>
      <c r="I68" s="292"/>
      <c r="J68" s="46"/>
      <c r="K68" s="46"/>
    </row>
    <row r="70" spans="1:32" ht="36.75" customHeight="1" x14ac:dyDescent="0.25">
      <c r="B70" s="292"/>
      <c r="C70" s="292"/>
      <c r="D70" s="292"/>
      <c r="E70" s="292"/>
      <c r="F70" s="292"/>
      <c r="G70" s="292"/>
      <c r="H70" s="292"/>
      <c r="I70" s="292"/>
      <c r="J70" s="46"/>
      <c r="K70" s="46"/>
    </row>
    <row r="71" spans="1:32" x14ac:dyDescent="0.25">
      <c r="N71" s="47"/>
    </row>
    <row r="72" spans="1:32" ht="51" customHeight="1" x14ac:dyDescent="0.25">
      <c r="B72" s="292"/>
      <c r="C72" s="292"/>
      <c r="D72" s="292"/>
      <c r="E72" s="292"/>
      <c r="F72" s="292"/>
      <c r="G72" s="292"/>
      <c r="H72" s="292"/>
      <c r="I72" s="292"/>
      <c r="J72" s="46"/>
      <c r="K72" s="46"/>
      <c r="N72" s="47"/>
    </row>
    <row r="73" spans="1:32" ht="32.25" customHeight="1" x14ac:dyDescent="0.25">
      <c r="B73" s="292"/>
      <c r="C73" s="292"/>
      <c r="D73" s="292"/>
      <c r="E73" s="292"/>
      <c r="F73" s="292"/>
      <c r="G73" s="292"/>
      <c r="H73" s="292"/>
      <c r="I73" s="292"/>
      <c r="J73" s="46"/>
      <c r="K73" s="46"/>
    </row>
    <row r="74" spans="1:32" ht="51.75" customHeight="1" x14ac:dyDescent="0.25">
      <c r="B74" s="292"/>
      <c r="C74" s="292"/>
      <c r="D74" s="292"/>
      <c r="E74" s="292"/>
      <c r="F74" s="292"/>
      <c r="G74" s="292"/>
      <c r="H74" s="292"/>
      <c r="I74" s="292"/>
      <c r="J74" s="46"/>
      <c r="K74" s="46"/>
    </row>
    <row r="75" spans="1:32" ht="21.75" customHeight="1" x14ac:dyDescent="0.25">
      <c r="B75" s="290"/>
      <c r="C75" s="290"/>
      <c r="D75" s="290"/>
      <c r="E75" s="290"/>
      <c r="F75" s="290"/>
      <c r="G75" s="290"/>
      <c r="H75" s="290"/>
      <c r="I75" s="290"/>
      <c r="J75" s="45"/>
      <c r="K75" s="45"/>
    </row>
    <row r="76" spans="1:32" ht="23.25" customHeight="1" x14ac:dyDescent="0.25"/>
    <row r="77" spans="1:32" ht="18.75" customHeight="1" x14ac:dyDescent="0.25">
      <c r="B77" s="291"/>
      <c r="C77" s="291"/>
      <c r="D77" s="291"/>
      <c r="E77" s="291"/>
      <c r="F77" s="291"/>
      <c r="G77" s="291"/>
      <c r="H77" s="291"/>
      <c r="I77" s="291"/>
      <c r="J77" s="44"/>
      <c r="K77" s="44"/>
    </row>
  </sheetData>
  <mergeCells count="42">
    <mergeCell ref="AB20:AE20"/>
    <mergeCell ref="T21:U21"/>
    <mergeCell ref="V21:W21"/>
    <mergeCell ref="X21:Y21"/>
    <mergeCell ref="Z21:AA21"/>
    <mergeCell ref="AB21:AC21"/>
    <mergeCell ref="AD21:AE21"/>
    <mergeCell ref="P20:S20"/>
    <mergeCell ref="P21:Q21"/>
    <mergeCell ref="R21:S21"/>
    <mergeCell ref="T20:W20"/>
    <mergeCell ref="X20:AA20"/>
    <mergeCell ref="B75:I75"/>
    <mergeCell ref="B77:I77"/>
    <mergeCell ref="B66:I66"/>
    <mergeCell ref="B68:I68"/>
    <mergeCell ref="B70:I70"/>
    <mergeCell ref="B72:I72"/>
    <mergeCell ref="B73:I73"/>
    <mergeCell ref="B74:I74"/>
    <mergeCell ref="A14:AG14"/>
    <mergeCell ref="C20:D21"/>
    <mergeCell ref="A16:AG16"/>
    <mergeCell ref="A15:AG15"/>
    <mergeCell ref="A20:A22"/>
    <mergeCell ref="A18:AG18"/>
    <mergeCell ref="AF20:AG21"/>
    <mergeCell ref="B20:B22"/>
    <mergeCell ref="E20:F21"/>
    <mergeCell ref="L20:O20"/>
    <mergeCell ref="L21:M21"/>
    <mergeCell ref="N21:O21"/>
    <mergeCell ref="G20:G22"/>
    <mergeCell ref="H21:I21"/>
    <mergeCell ref="H20:K20"/>
    <mergeCell ref="J21:K21"/>
    <mergeCell ref="A4:AG4"/>
    <mergeCell ref="A12:AG12"/>
    <mergeCell ref="A9:AG9"/>
    <mergeCell ref="A11:AG11"/>
    <mergeCell ref="A8:AG8"/>
    <mergeCell ref="A6:AG6"/>
  </mergeCells>
  <phoneticPr fontId="59" type="noConversion"/>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7" zoomScale="85" zoomScaleSheetLayoutView="85" workbookViewId="0">
      <selection activeCell="A12" sqref="A12:AV12"/>
    </sheetView>
  </sheetViews>
  <sheetFormatPr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1.7109375" style="15" customWidth="1"/>
    <col min="33" max="33" width="11.5703125" style="15" customWidth="1"/>
    <col min="34" max="35" width="9.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5" t="s">
        <v>68</v>
      </c>
    </row>
    <row r="2" spans="1:48" ht="18.75" x14ac:dyDescent="0.3">
      <c r="AV2" s="12" t="s">
        <v>9</v>
      </c>
    </row>
    <row r="3" spans="1:48" ht="18.75" x14ac:dyDescent="0.3">
      <c r="AV3" s="12" t="s">
        <v>67</v>
      </c>
    </row>
    <row r="4" spans="1:48" ht="18.75" x14ac:dyDescent="0.3">
      <c r="AV4" s="12"/>
    </row>
    <row r="5" spans="1:48" ht="18.75" customHeight="1" x14ac:dyDescent="0.25">
      <c r="A5" s="225" t="s">
        <v>430</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c r="AS5" s="225"/>
      <c r="AT5" s="225"/>
      <c r="AU5" s="225"/>
      <c r="AV5" s="225"/>
    </row>
    <row r="6" spans="1:48" ht="18.75" x14ac:dyDescent="0.3">
      <c r="AV6" s="12"/>
    </row>
    <row r="7" spans="1:48" ht="18.75" x14ac:dyDescent="0.25">
      <c r="A7" s="229" t="s">
        <v>8</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row>
    <row r="8" spans="1:48" ht="18.75" x14ac:dyDescent="0.25">
      <c r="A8" s="229"/>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row>
    <row r="9" spans="1:48" ht="15.75" x14ac:dyDescent="0.25">
      <c r="A9" s="230" t="s">
        <v>434</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c r="AS9" s="230"/>
      <c r="AT9" s="230"/>
      <c r="AU9" s="230"/>
      <c r="AV9" s="230"/>
    </row>
    <row r="10" spans="1:48" x14ac:dyDescent="0.25">
      <c r="A10" s="226" t="s">
        <v>7</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row>
    <row r="11" spans="1:48" ht="18.75" x14ac:dyDescent="0.25">
      <c r="A11" s="229"/>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row>
    <row r="12" spans="1:48" ht="15.75" x14ac:dyDescent="0.25">
      <c r="A12" s="230" t="s">
        <v>480</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c r="AN12" s="230"/>
      <c r="AO12" s="230"/>
      <c r="AP12" s="230"/>
      <c r="AQ12" s="230"/>
      <c r="AR12" s="230"/>
      <c r="AS12" s="230"/>
      <c r="AT12" s="230"/>
      <c r="AU12" s="230"/>
      <c r="AV12" s="230"/>
    </row>
    <row r="13" spans="1:48" x14ac:dyDescent="0.25">
      <c r="A13" s="226" t="s">
        <v>6</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226"/>
      <c r="AT13" s="226"/>
      <c r="AU13" s="226"/>
      <c r="AV13" s="226"/>
    </row>
    <row r="14" spans="1:48" ht="18.75" x14ac:dyDescent="0.25">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c r="AH14" s="231"/>
      <c r="AI14" s="231"/>
      <c r="AJ14" s="231"/>
      <c r="AK14" s="231"/>
      <c r="AL14" s="231"/>
      <c r="AM14" s="231"/>
      <c r="AN14" s="231"/>
      <c r="AO14" s="231"/>
      <c r="AP14" s="231"/>
      <c r="AQ14" s="231"/>
      <c r="AR14" s="231"/>
      <c r="AS14" s="231"/>
      <c r="AT14" s="231"/>
      <c r="AU14" s="231"/>
      <c r="AV14" s="231"/>
    </row>
    <row r="15" spans="1:48" ht="15.75" x14ac:dyDescent="0.25">
      <c r="A15" s="230" t="s">
        <v>475</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c r="AS15" s="230"/>
      <c r="AT15" s="230"/>
      <c r="AU15" s="230"/>
      <c r="AV15" s="230"/>
    </row>
    <row r="16" spans="1:48" x14ac:dyDescent="0.25">
      <c r="A16" s="226" t="s">
        <v>5</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26"/>
      <c r="AT16" s="226"/>
      <c r="AU16" s="226"/>
      <c r="AV16" s="226"/>
    </row>
    <row r="17" spans="1:48"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c r="AS17" s="254"/>
      <c r="AT17" s="254"/>
      <c r="AU17" s="254"/>
      <c r="AV17" s="254"/>
    </row>
    <row r="18" spans="1:48" ht="14.25" customHeight="1"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c r="AS18" s="254"/>
      <c r="AT18" s="254"/>
      <c r="AU18" s="254"/>
      <c r="AV18" s="254"/>
    </row>
    <row r="19" spans="1:48"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c r="AB19" s="254"/>
      <c r="AC19" s="254"/>
      <c r="AD19" s="254"/>
      <c r="AE19" s="254"/>
      <c r="AF19" s="254"/>
      <c r="AG19" s="254"/>
      <c r="AH19" s="254"/>
      <c r="AI19" s="254"/>
      <c r="AJ19" s="254"/>
      <c r="AK19" s="254"/>
      <c r="AL19" s="254"/>
      <c r="AM19" s="254"/>
      <c r="AN19" s="254"/>
      <c r="AO19" s="254"/>
      <c r="AP19" s="254"/>
      <c r="AQ19" s="254"/>
      <c r="AR19" s="254"/>
      <c r="AS19" s="254"/>
      <c r="AT19" s="254"/>
      <c r="AU19" s="254"/>
      <c r="AV19" s="254"/>
    </row>
    <row r="20" spans="1:48" x14ac:dyDescent="0.25">
      <c r="A20" s="254"/>
      <c r="B20" s="254"/>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254"/>
      <c r="AB20" s="254"/>
      <c r="AC20" s="254"/>
      <c r="AD20" s="254"/>
      <c r="AE20" s="254"/>
      <c r="AF20" s="254"/>
      <c r="AG20" s="254"/>
      <c r="AH20" s="254"/>
      <c r="AI20" s="254"/>
      <c r="AJ20" s="254"/>
      <c r="AK20" s="254"/>
      <c r="AL20" s="254"/>
      <c r="AM20" s="254"/>
      <c r="AN20" s="254"/>
      <c r="AO20" s="254"/>
      <c r="AP20" s="254"/>
      <c r="AQ20" s="254"/>
      <c r="AR20" s="254"/>
      <c r="AS20" s="254"/>
      <c r="AT20" s="254"/>
      <c r="AU20" s="254"/>
      <c r="AV20" s="254"/>
    </row>
    <row r="21" spans="1:48" x14ac:dyDescent="0.25">
      <c r="A21" s="293" t="s">
        <v>403</v>
      </c>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293"/>
      <c r="AB21" s="293"/>
      <c r="AC21" s="293"/>
      <c r="AD21" s="293"/>
      <c r="AE21" s="293"/>
      <c r="AF21" s="293"/>
      <c r="AG21" s="293"/>
      <c r="AH21" s="293"/>
      <c r="AI21" s="293"/>
      <c r="AJ21" s="293"/>
      <c r="AK21" s="293"/>
      <c r="AL21" s="293"/>
      <c r="AM21" s="293"/>
      <c r="AN21" s="293"/>
      <c r="AO21" s="293"/>
      <c r="AP21" s="293"/>
      <c r="AQ21" s="293"/>
      <c r="AR21" s="293"/>
      <c r="AS21" s="293"/>
      <c r="AT21" s="293"/>
      <c r="AU21" s="293"/>
      <c r="AV21" s="293"/>
    </row>
    <row r="22" spans="1:48" ht="58.5" customHeight="1" x14ac:dyDescent="0.25">
      <c r="A22" s="294" t="s">
        <v>51</v>
      </c>
      <c r="B22" s="297" t="s">
        <v>23</v>
      </c>
      <c r="C22" s="294" t="s">
        <v>50</v>
      </c>
      <c r="D22" s="294" t="s">
        <v>49</v>
      </c>
      <c r="E22" s="300" t="s">
        <v>414</v>
      </c>
      <c r="F22" s="301"/>
      <c r="G22" s="301"/>
      <c r="H22" s="301"/>
      <c r="I22" s="301"/>
      <c r="J22" s="301"/>
      <c r="K22" s="301"/>
      <c r="L22" s="302"/>
      <c r="M22" s="294" t="s">
        <v>48</v>
      </c>
      <c r="N22" s="294" t="s">
        <v>47</v>
      </c>
      <c r="O22" s="294" t="s">
        <v>46</v>
      </c>
      <c r="P22" s="303" t="s">
        <v>240</v>
      </c>
      <c r="Q22" s="303" t="s">
        <v>45</v>
      </c>
      <c r="R22" s="303" t="s">
        <v>44</v>
      </c>
      <c r="S22" s="303" t="s">
        <v>43</v>
      </c>
      <c r="T22" s="303"/>
      <c r="U22" s="304" t="s">
        <v>42</v>
      </c>
      <c r="V22" s="304" t="s">
        <v>41</v>
      </c>
      <c r="W22" s="303" t="s">
        <v>40</v>
      </c>
      <c r="X22" s="303" t="s">
        <v>39</v>
      </c>
      <c r="Y22" s="303" t="s">
        <v>38</v>
      </c>
      <c r="Z22" s="317" t="s">
        <v>37</v>
      </c>
      <c r="AA22" s="303" t="s">
        <v>36</v>
      </c>
      <c r="AB22" s="303" t="s">
        <v>35</v>
      </c>
      <c r="AC22" s="303" t="s">
        <v>34</v>
      </c>
      <c r="AD22" s="303" t="s">
        <v>33</v>
      </c>
      <c r="AE22" s="303" t="s">
        <v>32</v>
      </c>
      <c r="AF22" s="303" t="s">
        <v>31</v>
      </c>
      <c r="AG22" s="303"/>
      <c r="AH22" s="303"/>
      <c r="AI22" s="303"/>
      <c r="AJ22" s="303"/>
      <c r="AK22" s="303"/>
      <c r="AL22" s="303" t="s">
        <v>30</v>
      </c>
      <c r="AM22" s="303"/>
      <c r="AN22" s="303"/>
      <c r="AO22" s="303"/>
      <c r="AP22" s="303" t="s">
        <v>29</v>
      </c>
      <c r="AQ22" s="303"/>
      <c r="AR22" s="303" t="s">
        <v>28</v>
      </c>
      <c r="AS22" s="303" t="s">
        <v>27</v>
      </c>
      <c r="AT22" s="303" t="s">
        <v>26</v>
      </c>
      <c r="AU22" s="303" t="s">
        <v>25</v>
      </c>
      <c r="AV22" s="307" t="s">
        <v>24</v>
      </c>
    </row>
    <row r="23" spans="1:48" ht="64.5" customHeight="1" x14ac:dyDescent="0.25">
      <c r="A23" s="295"/>
      <c r="B23" s="298"/>
      <c r="C23" s="295"/>
      <c r="D23" s="295"/>
      <c r="E23" s="309" t="s">
        <v>22</v>
      </c>
      <c r="F23" s="311" t="s">
        <v>131</v>
      </c>
      <c r="G23" s="311" t="s">
        <v>130</v>
      </c>
      <c r="H23" s="311" t="s">
        <v>129</v>
      </c>
      <c r="I23" s="315" t="s">
        <v>324</v>
      </c>
      <c r="J23" s="315" t="s">
        <v>325</v>
      </c>
      <c r="K23" s="315" t="s">
        <v>326</v>
      </c>
      <c r="L23" s="311" t="s">
        <v>79</v>
      </c>
      <c r="M23" s="295"/>
      <c r="N23" s="295"/>
      <c r="O23" s="295"/>
      <c r="P23" s="303"/>
      <c r="Q23" s="303"/>
      <c r="R23" s="303"/>
      <c r="S23" s="313" t="s">
        <v>1</v>
      </c>
      <c r="T23" s="313" t="s">
        <v>10</v>
      </c>
      <c r="U23" s="304"/>
      <c r="V23" s="304"/>
      <c r="W23" s="303"/>
      <c r="X23" s="303"/>
      <c r="Y23" s="303"/>
      <c r="Z23" s="303"/>
      <c r="AA23" s="303"/>
      <c r="AB23" s="303"/>
      <c r="AC23" s="303"/>
      <c r="AD23" s="303"/>
      <c r="AE23" s="303"/>
      <c r="AF23" s="303" t="s">
        <v>21</v>
      </c>
      <c r="AG23" s="303"/>
      <c r="AH23" s="303" t="s">
        <v>20</v>
      </c>
      <c r="AI23" s="303"/>
      <c r="AJ23" s="294" t="s">
        <v>19</v>
      </c>
      <c r="AK23" s="294" t="s">
        <v>18</v>
      </c>
      <c r="AL23" s="294" t="s">
        <v>17</v>
      </c>
      <c r="AM23" s="294" t="s">
        <v>16</v>
      </c>
      <c r="AN23" s="294" t="s">
        <v>15</v>
      </c>
      <c r="AO23" s="294" t="s">
        <v>14</v>
      </c>
      <c r="AP23" s="294" t="s">
        <v>13</v>
      </c>
      <c r="AQ23" s="305" t="s">
        <v>10</v>
      </c>
      <c r="AR23" s="303"/>
      <c r="AS23" s="303"/>
      <c r="AT23" s="303"/>
      <c r="AU23" s="303"/>
      <c r="AV23" s="308"/>
    </row>
    <row r="24" spans="1:48" ht="96.75" customHeight="1" x14ac:dyDescent="0.25">
      <c r="A24" s="296"/>
      <c r="B24" s="299"/>
      <c r="C24" s="296"/>
      <c r="D24" s="296"/>
      <c r="E24" s="310"/>
      <c r="F24" s="312"/>
      <c r="G24" s="312"/>
      <c r="H24" s="312"/>
      <c r="I24" s="316"/>
      <c r="J24" s="316"/>
      <c r="K24" s="316"/>
      <c r="L24" s="312"/>
      <c r="M24" s="296"/>
      <c r="N24" s="296"/>
      <c r="O24" s="296"/>
      <c r="P24" s="303"/>
      <c r="Q24" s="303"/>
      <c r="R24" s="303"/>
      <c r="S24" s="314"/>
      <c r="T24" s="314"/>
      <c r="U24" s="304"/>
      <c r="V24" s="304"/>
      <c r="W24" s="303"/>
      <c r="X24" s="303"/>
      <c r="Y24" s="303"/>
      <c r="Z24" s="303"/>
      <c r="AA24" s="303"/>
      <c r="AB24" s="303"/>
      <c r="AC24" s="303"/>
      <c r="AD24" s="303"/>
      <c r="AE24" s="303"/>
      <c r="AF24" s="114" t="s">
        <v>12</v>
      </c>
      <c r="AG24" s="114" t="s">
        <v>11</v>
      </c>
      <c r="AH24" s="115" t="s">
        <v>1</v>
      </c>
      <c r="AI24" s="115" t="s">
        <v>10</v>
      </c>
      <c r="AJ24" s="296"/>
      <c r="AK24" s="296"/>
      <c r="AL24" s="296"/>
      <c r="AM24" s="296"/>
      <c r="AN24" s="296"/>
      <c r="AO24" s="296"/>
      <c r="AP24" s="296"/>
      <c r="AQ24" s="306"/>
      <c r="AR24" s="303"/>
      <c r="AS24" s="303"/>
      <c r="AT24" s="303"/>
      <c r="AU24" s="303"/>
      <c r="AV24" s="308"/>
    </row>
    <row r="25" spans="1:48" s="16" customFormat="1" ht="11.25" x14ac:dyDescent="0.2">
      <c r="A25" s="17">
        <v>1</v>
      </c>
      <c r="B25" s="17">
        <v>2</v>
      </c>
      <c r="C25" s="17">
        <v>4</v>
      </c>
      <c r="D25" s="17">
        <v>5</v>
      </c>
      <c r="E25" s="17">
        <v>6</v>
      </c>
      <c r="F25" s="17">
        <f>E25+1</f>
        <v>7</v>
      </c>
      <c r="G25" s="17">
        <f t="shared" ref="G25:H25" si="0">F25+1</f>
        <v>8</v>
      </c>
      <c r="H25" s="17">
        <f t="shared" si="0"/>
        <v>9</v>
      </c>
      <c r="I25" s="17">
        <f t="shared" ref="I25" si="1">H25+1</f>
        <v>10</v>
      </c>
      <c r="J25" s="17">
        <f t="shared" ref="J25" si="2">I25+1</f>
        <v>11</v>
      </c>
      <c r="K25" s="17">
        <f t="shared" ref="K25" si="3">J25+1</f>
        <v>12</v>
      </c>
      <c r="L25" s="17">
        <f t="shared" ref="L25" si="4">K25+1</f>
        <v>13</v>
      </c>
      <c r="M25" s="17">
        <f t="shared" ref="M25" si="5">L25+1</f>
        <v>14</v>
      </c>
      <c r="N25" s="17">
        <f t="shared" ref="N25" si="6">M25+1</f>
        <v>15</v>
      </c>
      <c r="O25" s="17">
        <f t="shared" ref="O25" si="7">N25+1</f>
        <v>16</v>
      </c>
      <c r="P25" s="17">
        <f t="shared" ref="P25" si="8">O25+1</f>
        <v>17</v>
      </c>
      <c r="Q25" s="17">
        <f t="shared" ref="Q25" si="9">P25+1</f>
        <v>18</v>
      </c>
      <c r="R25" s="17">
        <f t="shared" ref="R25" si="10">Q25+1</f>
        <v>19</v>
      </c>
      <c r="S25" s="17">
        <f t="shared" ref="S25" si="11">R25+1</f>
        <v>20</v>
      </c>
      <c r="T25" s="17">
        <f t="shared" ref="T25" si="12">S25+1</f>
        <v>21</v>
      </c>
      <c r="U25" s="17">
        <f t="shared" ref="U25" si="13">T25+1</f>
        <v>22</v>
      </c>
      <c r="V25" s="17">
        <f t="shared" ref="V25" si="14">U25+1</f>
        <v>23</v>
      </c>
      <c r="W25" s="17">
        <f t="shared" ref="W25" si="15">V25+1</f>
        <v>24</v>
      </c>
      <c r="X25" s="17">
        <f t="shared" ref="X25" si="16">W25+1</f>
        <v>25</v>
      </c>
      <c r="Y25" s="17">
        <f t="shared" ref="Y25" si="17">X25+1</f>
        <v>26</v>
      </c>
      <c r="Z25" s="17">
        <f t="shared" ref="Z25" si="18">Y25+1</f>
        <v>27</v>
      </c>
      <c r="AA25" s="17">
        <f t="shared" ref="AA25" si="19">Z25+1</f>
        <v>28</v>
      </c>
      <c r="AB25" s="17">
        <f t="shared" ref="AB25" si="20">AA25+1</f>
        <v>29</v>
      </c>
      <c r="AC25" s="17">
        <f t="shared" ref="AC25" si="21">AB25+1</f>
        <v>30</v>
      </c>
      <c r="AD25" s="17">
        <f t="shared" ref="AD25" si="22">AC25+1</f>
        <v>31</v>
      </c>
      <c r="AE25" s="17">
        <f t="shared" ref="AE25" si="23">AD25+1</f>
        <v>32</v>
      </c>
      <c r="AF25" s="17">
        <f t="shared" ref="AF25" si="24">AE25+1</f>
        <v>33</v>
      </c>
      <c r="AG25" s="17">
        <f t="shared" ref="AG25" si="25">AF25+1</f>
        <v>34</v>
      </c>
      <c r="AH25" s="17">
        <f t="shared" ref="AH25" si="26">AG25+1</f>
        <v>35</v>
      </c>
      <c r="AI25" s="17">
        <f t="shared" ref="AI25" si="27">AH25+1</f>
        <v>36</v>
      </c>
      <c r="AJ25" s="17">
        <f t="shared" ref="AJ25" si="28">AI25+1</f>
        <v>37</v>
      </c>
      <c r="AK25" s="17">
        <f t="shared" ref="AK25" si="29">AJ25+1</f>
        <v>38</v>
      </c>
      <c r="AL25" s="17">
        <f t="shared" ref="AL25" si="30">AK25+1</f>
        <v>39</v>
      </c>
      <c r="AM25" s="17">
        <f t="shared" ref="AM25" si="31">AL25+1</f>
        <v>40</v>
      </c>
      <c r="AN25" s="17">
        <f t="shared" ref="AN25" si="32">AM25+1</f>
        <v>41</v>
      </c>
      <c r="AO25" s="17">
        <f t="shared" ref="AO25" si="33">AN25+1</f>
        <v>42</v>
      </c>
      <c r="AP25" s="17">
        <f t="shared" ref="AP25" si="34">AO25+1</f>
        <v>43</v>
      </c>
      <c r="AQ25" s="17">
        <f t="shared" ref="AQ25" si="35">AP25+1</f>
        <v>44</v>
      </c>
      <c r="AR25" s="17">
        <f t="shared" ref="AR25" si="36">AQ25+1</f>
        <v>45</v>
      </c>
      <c r="AS25" s="17">
        <f t="shared" ref="AS25" si="37">AR25+1</f>
        <v>46</v>
      </c>
      <c r="AT25" s="17">
        <f t="shared" ref="AT25" si="38">AS25+1</f>
        <v>47</v>
      </c>
      <c r="AU25" s="17">
        <f t="shared" ref="AU25" si="39">AT25+1</f>
        <v>48</v>
      </c>
      <c r="AV25" s="17">
        <f t="shared" ref="AV25" si="40">AU25+1</f>
        <v>49</v>
      </c>
    </row>
    <row r="26" spans="1:48" s="142" customFormat="1" ht="94.5" x14ac:dyDescent="0.25">
      <c r="A26" s="140">
        <v>1</v>
      </c>
      <c r="B26" s="141" t="s">
        <v>424</v>
      </c>
      <c r="C26" s="139" t="s">
        <v>446</v>
      </c>
      <c r="D26" s="140">
        <v>2027</v>
      </c>
      <c r="E26" s="140">
        <v>2</v>
      </c>
      <c r="F26" s="140" t="s">
        <v>424</v>
      </c>
      <c r="G26" s="140" t="s">
        <v>424</v>
      </c>
      <c r="H26" s="140" t="s">
        <v>424</v>
      </c>
      <c r="I26" s="140" t="s">
        <v>424</v>
      </c>
      <c r="J26" s="140" t="s">
        <v>424</v>
      </c>
      <c r="K26" s="140" t="s">
        <v>424</v>
      </c>
      <c r="L26" s="140" t="s">
        <v>424</v>
      </c>
      <c r="M26" s="140" t="s">
        <v>424</v>
      </c>
      <c r="N26" s="140" t="s">
        <v>424</v>
      </c>
      <c r="O26" s="140" t="s">
        <v>424</v>
      </c>
      <c r="P26" s="140" t="s">
        <v>424</v>
      </c>
      <c r="Q26" s="140" t="s">
        <v>424</v>
      </c>
      <c r="R26" s="140" t="s">
        <v>424</v>
      </c>
      <c r="S26" s="140" t="s">
        <v>424</v>
      </c>
      <c r="T26" s="140" t="s">
        <v>424</v>
      </c>
      <c r="U26" s="140" t="s">
        <v>424</v>
      </c>
      <c r="V26" s="140" t="s">
        <v>424</v>
      </c>
      <c r="W26" s="140" t="s">
        <v>424</v>
      </c>
      <c r="X26" s="140" t="s">
        <v>424</v>
      </c>
      <c r="Y26" s="140" t="s">
        <v>424</v>
      </c>
      <c r="Z26" s="140" t="s">
        <v>424</v>
      </c>
      <c r="AA26" s="140" t="s">
        <v>424</v>
      </c>
      <c r="AB26" s="140" t="s">
        <v>424</v>
      </c>
      <c r="AC26" s="140" t="s">
        <v>424</v>
      </c>
      <c r="AD26" s="140" t="s">
        <v>424</v>
      </c>
      <c r="AE26" s="140" t="s">
        <v>424</v>
      </c>
      <c r="AF26" s="140" t="s">
        <v>424</v>
      </c>
      <c r="AG26" s="140" t="s">
        <v>424</v>
      </c>
      <c r="AH26" s="140" t="s">
        <v>424</v>
      </c>
      <c r="AI26" s="140" t="s">
        <v>424</v>
      </c>
      <c r="AJ26" s="140" t="s">
        <v>424</v>
      </c>
      <c r="AK26" s="140" t="s">
        <v>424</v>
      </c>
      <c r="AL26" s="140" t="s">
        <v>424</v>
      </c>
      <c r="AM26" s="140" t="s">
        <v>424</v>
      </c>
      <c r="AN26" s="140" t="s">
        <v>424</v>
      </c>
      <c r="AO26" s="140" t="s">
        <v>424</v>
      </c>
      <c r="AP26" s="140" t="s">
        <v>424</v>
      </c>
      <c r="AQ26" s="140" t="s">
        <v>424</v>
      </c>
      <c r="AR26" s="140" t="s">
        <v>424</v>
      </c>
      <c r="AS26" s="140" t="s">
        <v>424</v>
      </c>
      <c r="AT26" s="140" t="s">
        <v>424</v>
      </c>
      <c r="AU26" s="140" t="s">
        <v>424</v>
      </c>
      <c r="AV26" s="140" t="s">
        <v>424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8" zoomScale="90" zoomScaleNormal="90" zoomScaleSheetLayoutView="90" workbookViewId="0">
      <selection activeCell="A24" sqref="A24"/>
    </sheetView>
  </sheetViews>
  <sheetFormatPr defaultRowHeight="15.75" x14ac:dyDescent="0.25"/>
  <cols>
    <col min="1" max="2" width="66.140625" style="88" customWidth="1"/>
    <col min="3" max="256" width="9.140625" style="43"/>
    <col min="257" max="258" width="66.140625" style="43" customWidth="1"/>
    <col min="259" max="512" width="9.140625" style="43"/>
    <col min="513" max="514" width="66.140625" style="43" customWidth="1"/>
    <col min="515" max="768" width="9.140625" style="43"/>
    <col min="769" max="770" width="66.140625" style="43" customWidth="1"/>
    <col min="771" max="1024" width="9.140625" style="43"/>
    <col min="1025" max="1026" width="66.140625" style="43" customWidth="1"/>
    <col min="1027" max="1280" width="9.140625" style="43"/>
    <col min="1281" max="1282" width="66.140625" style="43" customWidth="1"/>
    <col min="1283" max="1536" width="9.140625" style="43"/>
    <col min="1537" max="1538" width="66.140625" style="43" customWidth="1"/>
    <col min="1539" max="1792" width="9.140625" style="43"/>
    <col min="1793" max="1794" width="66.140625" style="43" customWidth="1"/>
    <col min="1795" max="2048" width="9.140625" style="43"/>
    <col min="2049" max="2050" width="66.140625" style="43" customWidth="1"/>
    <col min="2051" max="2304" width="9.140625" style="43"/>
    <col min="2305" max="2306" width="66.140625" style="43" customWidth="1"/>
    <col min="2307" max="2560" width="9.140625" style="43"/>
    <col min="2561" max="2562" width="66.140625" style="43" customWidth="1"/>
    <col min="2563" max="2816" width="9.140625" style="43"/>
    <col min="2817" max="2818" width="66.140625" style="43" customWidth="1"/>
    <col min="2819" max="3072" width="9.140625" style="43"/>
    <col min="3073" max="3074" width="66.140625" style="43" customWidth="1"/>
    <col min="3075" max="3328" width="9.140625" style="43"/>
    <col min="3329" max="3330" width="66.140625" style="43" customWidth="1"/>
    <col min="3331" max="3584" width="9.140625" style="43"/>
    <col min="3585" max="3586" width="66.140625" style="43" customWidth="1"/>
    <col min="3587" max="3840" width="9.140625" style="43"/>
    <col min="3841" max="3842" width="66.140625" style="43" customWidth="1"/>
    <col min="3843" max="4096" width="9.140625" style="43"/>
    <col min="4097" max="4098" width="66.140625" style="43" customWidth="1"/>
    <col min="4099" max="4352" width="9.140625" style="43"/>
    <col min="4353" max="4354" width="66.140625" style="43" customWidth="1"/>
    <col min="4355" max="4608" width="9.140625" style="43"/>
    <col min="4609" max="4610" width="66.140625" style="43" customWidth="1"/>
    <col min="4611" max="4864" width="9.140625" style="43"/>
    <col min="4865" max="4866" width="66.140625" style="43" customWidth="1"/>
    <col min="4867" max="5120" width="9.140625" style="43"/>
    <col min="5121" max="5122" width="66.140625" style="43" customWidth="1"/>
    <col min="5123" max="5376" width="9.140625" style="43"/>
    <col min="5377" max="5378" width="66.140625" style="43" customWidth="1"/>
    <col min="5379" max="5632" width="9.140625" style="43"/>
    <col min="5633" max="5634" width="66.140625" style="43" customWidth="1"/>
    <col min="5635" max="5888" width="9.140625" style="43"/>
    <col min="5889" max="5890" width="66.140625" style="43" customWidth="1"/>
    <col min="5891" max="6144" width="9.140625" style="43"/>
    <col min="6145" max="6146" width="66.140625" style="43" customWidth="1"/>
    <col min="6147" max="6400" width="9.140625" style="43"/>
    <col min="6401" max="6402" width="66.140625" style="43" customWidth="1"/>
    <col min="6403" max="6656" width="9.140625" style="43"/>
    <col min="6657" max="6658" width="66.140625" style="43" customWidth="1"/>
    <col min="6659" max="6912" width="9.140625" style="43"/>
    <col min="6913" max="6914" width="66.140625" style="43" customWidth="1"/>
    <col min="6915" max="7168" width="9.140625" style="43"/>
    <col min="7169" max="7170" width="66.140625" style="43" customWidth="1"/>
    <col min="7171" max="7424" width="9.140625" style="43"/>
    <col min="7425" max="7426" width="66.140625" style="43" customWidth="1"/>
    <col min="7427" max="7680" width="9.140625" style="43"/>
    <col min="7681" max="7682" width="66.140625" style="43" customWidth="1"/>
    <col min="7683" max="7936" width="9.140625" style="43"/>
    <col min="7937" max="7938" width="66.140625" style="43" customWidth="1"/>
    <col min="7939" max="8192" width="9.140625" style="43"/>
    <col min="8193" max="8194" width="66.140625" style="43" customWidth="1"/>
    <col min="8195" max="8448" width="9.140625" style="43"/>
    <col min="8449" max="8450" width="66.140625" style="43" customWidth="1"/>
    <col min="8451" max="8704" width="9.140625" style="43"/>
    <col min="8705" max="8706" width="66.140625" style="43" customWidth="1"/>
    <col min="8707" max="8960" width="9.140625" style="43"/>
    <col min="8961" max="8962" width="66.140625" style="43" customWidth="1"/>
    <col min="8963" max="9216" width="9.140625" style="43"/>
    <col min="9217" max="9218" width="66.140625" style="43" customWidth="1"/>
    <col min="9219" max="9472" width="9.140625" style="43"/>
    <col min="9473" max="9474" width="66.140625" style="43" customWidth="1"/>
    <col min="9475" max="9728" width="9.140625" style="43"/>
    <col min="9729" max="9730" width="66.140625" style="43" customWidth="1"/>
    <col min="9731" max="9984" width="9.140625" style="43"/>
    <col min="9985" max="9986" width="66.140625" style="43" customWidth="1"/>
    <col min="9987" max="10240" width="9.140625" style="43"/>
    <col min="10241" max="10242" width="66.140625" style="43" customWidth="1"/>
    <col min="10243" max="10496" width="9.140625" style="43"/>
    <col min="10497" max="10498" width="66.140625" style="43" customWidth="1"/>
    <col min="10499" max="10752" width="9.140625" style="43"/>
    <col min="10753" max="10754" width="66.140625" style="43" customWidth="1"/>
    <col min="10755" max="11008" width="9.140625" style="43"/>
    <col min="11009" max="11010" width="66.140625" style="43" customWidth="1"/>
    <col min="11011" max="11264" width="9.140625" style="43"/>
    <col min="11265" max="11266" width="66.140625" style="43" customWidth="1"/>
    <col min="11267" max="11520" width="9.140625" style="43"/>
    <col min="11521" max="11522" width="66.140625" style="43" customWidth="1"/>
    <col min="11523" max="11776" width="9.140625" style="43"/>
    <col min="11777" max="11778" width="66.140625" style="43" customWidth="1"/>
    <col min="11779" max="12032" width="9.140625" style="43"/>
    <col min="12033" max="12034" width="66.140625" style="43" customWidth="1"/>
    <col min="12035" max="12288" width="9.140625" style="43"/>
    <col min="12289" max="12290" width="66.140625" style="43" customWidth="1"/>
    <col min="12291" max="12544" width="9.140625" style="43"/>
    <col min="12545" max="12546" width="66.140625" style="43" customWidth="1"/>
    <col min="12547" max="12800" width="9.140625" style="43"/>
    <col min="12801" max="12802" width="66.140625" style="43" customWidth="1"/>
    <col min="12803" max="13056" width="9.140625" style="43"/>
    <col min="13057" max="13058" width="66.140625" style="43" customWidth="1"/>
    <col min="13059" max="13312" width="9.140625" style="43"/>
    <col min="13313" max="13314" width="66.140625" style="43" customWidth="1"/>
    <col min="13315" max="13568" width="9.140625" style="43"/>
    <col min="13569" max="13570" width="66.140625" style="43" customWidth="1"/>
    <col min="13571" max="13824" width="9.140625" style="43"/>
    <col min="13825" max="13826" width="66.140625" style="43" customWidth="1"/>
    <col min="13827" max="14080" width="9.140625" style="43"/>
    <col min="14081" max="14082" width="66.140625" style="43" customWidth="1"/>
    <col min="14083" max="14336" width="9.140625" style="43"/>
    <col min="14337" max="14338" width="66.140625" style="43" customWidth="1"/>
    <col min="14339" max="14592" width="9.140625" style="43"/>
    <col min="14593" max="14594" width="66.140625" style="43" customWidth="1"/>
    <col min="14595" max="14848" width="9.140625" style="43"/>
    <col min="14849" max="14850" width="66.140625" style="43" customWidth="1"/>
    <col min="14851" max="15104" width="9.140625" style="43"/>
    <col min="15105" max="15106" width="66.140625" style="43" customWidth="1"/>
    <col min="15107" max="15360" width="9.140625" style="43"/>
    <col min="15361" max="15362" width="66.140625" style="43" customWidth="1"/>
    <col min="15363" max="15616" width="9.140625" style="43"/>
    <col min="15617" max="15618" width="66.140625" style="43" customWidth="1"/>
    <col min="15619" max="15872" width="9.140625" style="43"/>
    <col min="15873" max="15874" width="66.140625" style="43" customWidth="1"/>
    <col min="15875" max="16128" width="9.140625" style="43"/>
    <col min="16129" max="16130" width="66.140625" style="43" customWidth="1"/>
    <col min="16131" max="16384" width="9.140625" style="43"/>
  </cols>
  <sheetData>
    <row r="1" spans="1:8" ht="18.75" x14ac:dyDescent="0.25">
      <c r="B1" s="25" t="s">
        <v>68</v>
      </c>
    </row>
    <row r="2" spans="1:8" ht="18.75" x14ac:dyDescent="0.3">
      <c r="B2" s="12" t="s">
        <v>9</v>
      </c>
    </row>
    <row r="3" spans="1:8" ht="18.75" x14ac:dyDescent="0.3">
      <c r="B3" s="12" t="s">
        <v>422</v>
      </c>
    </row>
    <row r="4" spans="1:8" x14ac:dyDescent="0.25">
      <c r="B4" s="30"/>
    </row>
    <row r="5" spans="1:8" ht="18.75" x14ac:dyDescent="0.3">
      <c r="A5" s="318" t="s">
        <v>430</v>
      </c>
      <c r="B5" s="318"/>
      <c r="C5" s="64"/>
      <c r="D5" s="64"/>
      <c r="E5" s="64"/>
      <c r="F5" s="64"/>
      <c r="G5" s="64"/>
      <c r="H5" s="64"/>
    </row>
    <row r="6" spans="1:8" ht="18.75" x14ac:dyDescent="0.3">
      <c r="A6" s="116"/>
      <c r="B6" s="116"/>
      <c r="C6" s="116"/>
      <c r="D6" s="116"/>
      <c r="E6" s="116"/>
      <c r="F6" s="116"/>
      <c r="G6" s="116"/>
      <c r="H6" s="116"/>
    </row>
    <row r="7" spans="1:8" ht="18.75" x14ac:dyDescent="0.25">
      <c r="A7" s="229" t="s">
        <v>8</v>
      </c>
      <c r="B7" s="229"/>
      <c r="C7" s="10"/>
      <c r="D7" s="10"/>
      <c r="E7" s="10"/>
      <c r="F7" s="10"/>
      <c r="G7" s="10"/>
      <c r="H7" s="10"/>
    </row>
    <row r="8" spans="1:8" ht="18.75" x14ac:dyDescent="0.25">
      <c r="A8" s="10"/>
      <c r="B8" s="10"/>
      <c r="C8" s="10"/>
      <c r="D8" s="10"/>
      <c r="E8" s="10"/>
      <c r="F8" s="10"/>
      <c r="G8" s="10"/>
      <c r="H8" s="10"/>
    </row>
    <row r="9" spans="1:8" x14ac:dyDescent="0.25">
      <c r="A9" s="230" t="s">
        <v>433</v>
      </c>
      <c r="B9" s="230"/>
      <c r="C9" s="7"/>
      <c r="D9" s="7"/>
      <c r="E9" s="7"/>
      <c r="F9" s="7"/>
      <c r="G9" s="7"/>
      <c r="H9" s="7"/>
    </row>
    <row r="10" spans="1:8" x14ac:dyDescent="0.25">
      <c r="A10" s="226" t="s">
        <v>7</v>
      </c>
      <c r="B10" s="226"/>
      <c r="C10" s="5"/>
      <c r="D10" s="5"/>
      <c r="E10" s="5"/>
      <c r="F10" s="5"/>
      <c r="G10" s="5"/>
      <c r="H10" s="5"/>
    </row>
    <row r="11" spans="1:8" ht="18.75" x14ac:dyDescent="0.25">
      <c r="A11" s="10"/>
      <c r="B11" s="10"/>
      <c r="C11" s="10"/>
      <c r="D11" s="10"/>
      <c r="E11" s="10"/>
      <c r="F11" s="10"/>
      <c r="G11" s="10"/>
      <c r="H11" s="10"/>
    </row>
    <row r="12" spans="1:8" ht="30.75" customHeight="1" x14ac:dyDescent="0.25">
      <c r="A12" s="230" t="s">
        <v>480</v>
      </c>
      <c r="B12" s="230"/>
      <c r="C12" s="7"/>
      <c r="D12" s="7"/>
      <c r="E12" s="7"/>
      <c r="F12" s="7"/>
      <c r="G12" s="7"/>
      <c r="H12" s="7"/>
    </row>
    <row r="13" spans="1:8" x14ac:dyDescent="0.25">
      <c r="A13" s="226" t="s">
        <v>6</v>
      </c>
      <c r="B13" s="226"/>
      <c r="C13" s="5"/>
      <c r="D13" s="5"/>
      <c r="E13" s="5"/>
      <c r="F13" s="5"/>
      <c r="G13" s="5"/>
      <c r="H13" s="5"/>
    </row>
    <row r="14" spans="1:8" ht="18.75" x14ac:dyDescent="0.25">
      <c r="A14" s="9"/>
      <c r="B14" s="9"/>
      <c r="C14" s="9"/>
      <c r="D14" s="9"/>
      <c r="E14" s="9"/>
      <c r="F14" s="9"/>
      <c r="G14" s="9"/>
      <c r="H14" s="9"/>
    </row>
    <row r="15" spans="1:8" x14ac:dyDescent="0.25">
      <c r="A15" s="230" t="s">
        <v>475</v>
      </c>
      <c r="B15" s="230"/>
      <c r="C15" s="7"/>
      <c r="D15" s="7"/>
      <c r="E15" s="7"/>
      <c r="F15" s="7"/>
      <c r="G15" s="7"/>
      <c r="H15" s="7"/>
    </row>
    <row r="16" spans="1:8" x14ac:dyDescent="0.25">
      <c r="A16" s="226" t="s">
        <v>5</v>
      </c>
      <c r="B16" s="226"/>
      <c r="C16" s="5"/>
      <c r="D16" s="5"/>
      <c r="E16" s="5"/>
      <c r="F16" s="5"/>
      <c r="G16" s="5"/>
      <c r="H16" s="5"/>
    </row>
    <row r="17" spans="1:2" x14ac:dyDescent="0.25">
      <c r="B17" s="89"/>
    </row>
    <row r="18" spans="1:2" ht="33.75" customHeight="1" x14ac:dyDescent="0.25">
      <c r="A18" s="322" t="s">
        <v>404</v>
      </c>
      <c r="B18" s="323"/>
    </row>
    <row r="19" spans="1:2" x14ac:dyDescent="0.25">
      <c r="B19" s="30"/>
    </row>
    <row r="20" spans="1:2" ht="16.5" thickBot="1" x14ac:dyDescent="0.3">
      <c r="B20" s="90"/>
    </row>
    <row r="21" spans="1:2" ht="32.25" customHeight="1" thickBot="1" x14ac:dyDescent="0.3">
      <c r="A21" s="91" t="s">
        <v>275</v>
      </c>
      <c r="B21" s="92" t="s">
        <v>475</v>
      </c>
    </row>
    <row r="22" spans="1:2" ht="16.5" thickBot="1" x14ac:dyDescent="0.3">
      <c r="A22" s="91" t="s">
        <v>276</v>
      </c>
      <c r="B22" s="92" t="s">
        <v>455</v>
      </c>
    </row>
    <row r="23" spans="1:2" ht="16.5" thickBot="1" x14ac:dyDescent="0.3">
      <c r="A23" s="91" t="s">
        <v>258</v>
      </c>
      <c r="B23" s="93" t="s">
        <v>443</v>
      </c>
    </row>
    <row r="24" spans="1:2" ht="16.5" thickBot="1" x14ac:dyDescent="0.3">
      <c r="A24" s="91" t="s">
        <v>277</v>
      </c>
      <c r="B24" s="93" t="s">
        <v>426</v>
      </c>
    </row>
    <row r="25" spans="1:2" ht="16.5" thickBot="1" x14ac:dyDescent="0.3">
      <c r="A25" s="94" t="s">
        <v>278</v>
      </c>
      <c r="B25" s="92">
        <v>2027</v>
      </c>
    </row>
    <row r="26" spans="1:2" ht="16.5" thickBot="1" x14ac:dyDescent="0.3">
      <c r="A26" s="95" t="s">
        <v>279</v>
      </c>
      <c r="B26" s="96" t="s">
        <v>467</v>
      </c>
    </row>
    <row r="27" spans="1:2" ht="29.25" thickBot="1" x14ac:dyDescent="0.3">
      <c r="A27" s="103" t="s">
        <v>440</v>
      </c>
      <c r="B27" s="98">
        <v>4.67</v>
      </c>
    </row>
    <row r="28" spans="1:2" ht="16.5" thickBot="1" x14ac:dyDescent="0.3">
      <c r="A28" s="98" t="s">
        <v>280</v>
      </c>
      <c r="B28" s="98" t="s">
        <v>445</v>
      </c>
    </row>
    <row r="29" spans="1:2" ht="29.25" thickBot="1" x14ac:dyDescent="0.3">
      <c r="A29" s="104" t="s">
        <v>281</v>
      </c>
      <c r="B29" s="98" t="s">
        <v>424</v>
      </c>
    </row>
    <row r="30" spans="1:2" ht="29.25" thickBot="1" x14ac:dyDescent="0.3">
      <c r="A30" s="104" t="s">
        <v>282</v>
      </c>
      <c r="B30" s="98" t="s">
        <v>424</v>
      </c>
    </row>
    <row r="31" spans="1:2" ht="16.5" thickBot="1" x14ac:dyDescent="0.3">
      <c r="A31" s="98" t="s">
        <v>283</v>
      </c>
      <c r="B31" s="98" t="s">
        <v>424</v>
      </c>
    </row>
    <row r="32" spans="1:2" ht="29.25" thickBot="1" x14ac:dyDescent="0.3">
      <c r="A32" s="104" t="s">
        <v>284</v>
      </c>
      <c r="B32" s="98" t="s">
        <v>424</v>
      </c>
    </row>
    <row r="33" spans="1:2" ht="16.5" thickBot="1" x14ac:dyDescent="0.3">
      <c r="A33" s="98" t="s">
        <v>285</v>
      </c>
      <c r="B33" s="98" t="s">
        <v>424</v>
      </c>
    </row>
    <row r="34" spans="1:2" ht="16.5" thickBot="1" x14ac:dyDescent="0.3">
      <c r="A34" s="98" t="s">
        <v>286</v>
      </c>
      <c r="B34" s="98" t="s">
        <v>424</v>
      </c>
    </row>
    <row r="35" spans="1:2" ht="16.5" thickBot="1" x14ac:dyDescent="0.3">
      <c r="A35" s="98" t="s">
        <v>287</v>
      </c>
      <c r="B35" s="98" t="s">
        <v>424</v>
      </c>
    </row>
    <row r="36" spans="1:2" ht="16.5" thickBot="1" x14ac:dyDescent="0.3">
      <c r="A36" s="98" t="s">
        <v>288</v>
      </c>
      <c r="B36" s="98" t="s">
        <v>424</v>
      </c>
    </row>
    <row r="37" spans="1:2" ht="29.25" thickBot="1" x14ac:dyDescent="0.3">
      <c r="A37" s="104" t="s">
        <v>289</v>
      </c>
      <c r="B37" s="98" t="s">
        <v>424</v>
      </c>
    </row>
    <row r="38" spans="1:2" ht="16.5" thickBot="1" x14ac:dyDescent="0.3">
      <c r="A38" s="98" t="s">
        <v>285</v>
      </c>
      <c r="B38" s="98" t="s">
        <v>424</v>
      </c>
    </row>
    <row r="39" spans="1:2" ht="16.5" thickBot="1" x14ac:dyDescent="0.3">
      <c r="A39" s="98" t="s">
        <v>286</v>
      </c>
      <c r="B39" s="98" t="s">
        <v>424</v>
      </c>
    </row>
    <row r="40" spans="1:2" ht="16.5" thickBot="1" x14ac:dyDescent="0.3">
      <c r="A40" s="98" t="s">
        <v>287</v>
      </c>
      <c r="B40" s="98" t="s">
        <v>424</v>
      </c>
    </row>
    <row r="41" spans="1:2" ht="16.5" thickBot="1" x14ac:dyDescent="0.3">
      <c r="A41" s="98" t="s">
        <v>288</v>
      </c>
      <c r="B41" s="98" t="s">
        <v>424</v>
      </c>
    </row>
    <row r="42" spans="1:2" ht="29.25" thickBot="1" x14ac:dyDescent="0.3">
      <c r="A42" s="104" t="s">
        <v>290</v>
      </c>
      <c r="B42" s="98" t="s">
        <v>424</v>
      </c>
    </row>
    <row r="43" spans="1:2" ht="16.5" thickBot="1" x14ac:dyDescent="0.3">
      <c r="A43" s="98" t="s">
        <v>285</v>
      </c>
      <c r="B43" s="98" t="s">
        <v>424</v>
      </c>
    </row>
    <row r="44" spans="1:2" ht="16.5" thickBot="1" x14ac:dyDescent="0.3">
      <c r="A44" s="98" t="s">
        <v>286</v>
      </c>
      <c r="B44" s="98" t="s">
        <v>424</v>
      </c>
    </row>
    <row r="45" spans="1:2" ht="16.5" thickBot="1" x14ac:dyDescent="0.3">
      <c r="A45" s="98" t="s">
        <v>287</v>
      </c>
      <c r="B45" s="98" t="s">
        <v>424</v>
      </c>
    </row>
    <row r="46" spans="1:2" ht="16.5" thickBot="1" x14ac:dyDescent="0.3">
      <c r="A46" s="98" t="s">
        <v>288</v>
      </c>
      <c r="B46" s="98" t="s">
        <v>424</v>
      </c>
    </row>
    <row r="47" spans="1:2" ht="29.25" thickBot="1" x14ac:dyDescent="0.3">
      <c r="A47" s="97" t="s">
        <v>291</v>
      </c>
      <c r="B47" s="98" t="s">
        <v>424</v>
      </c>
    </row>
    <row r="48" spans="1:2" ht="16.5" thickBot="1" x14ac:dyDescent="0.3">
      <c r="A48" s="99" t="s">
        <v>283</v>
      </c>
      <c r="B48" s="98" t="s">
        <v>424</v>
      </c>
    </row>
    <row r="49" spans="1:2" ht="16.5" thickBot="1" x14ac:dyDescent="0.3">
      <c r="A49" s="99" t="s">
        <v>292</v>
      </c>
      <c r="B49" s="98" t="s">
        <v>424</v>
      </c>
    </row>
    <row r="50" spans="1:2" ht="16.5" thickBot="1" x14ac:dyDescent="0.3">
      <c r="A50" s="99" t="s">
        <v>293</v>
      </c>
      <c r="B50" s="98" t="s">
        <v>424</v>
      </c>
    </row>
    <row r="51" spans="1:2" ht="16.5" thickBot="1" x14ac:dyDescent="0.3">
      <c r="A51" s="99" t="s">
        <v>294</v>
      </c>
      <c r="B51" s="98" t="s">
        <v>424</v>
      </c>
    </row>
    <row r="52" spans="1:2" ht="16.5" thickBot="1" x14ac:dyDescent="0.3">
      <c r="A52" s="94" t="s">
        <v>295</v>
      </c>
      <c r="B52" s="98" t="s">
        <v>424</v>
      </c>
    </row>
    <row r="53" spans="1:2" ht="16.5" thickBot="1" x14ac:dyDescent="0.3">
      <c r="A53" s="94" t="s">
        <v>296</v>
      </c>
      <c r="B53" s="98" t="s">
        <v>424</v>
      </c>
    </row>
    <row r="54" spans="1:2" ht="16.5" thickBot="1" x14ac:dyDescent="0.3">
      <c r="A54" s="94" t="s">
        <v>297</v>
      </c>
      <c r="B54" s="98" t="s">
        <v>424</v>
      </c>
    </row>
    <row r="55" spans="1:2" ht="16.5" thickBot="1" x14ac:dyDescent="0.3">
      <c r="A55" s="95" t="s">
        <v>298</v>
      </c>
      <c r="B55" s="98" t="s">
        <v>424</v>
      </c>
    </row>
    <row r="56" spans="1:2" x14ac:dyDescent="0.25">
      <c r="A56" s="97" t="s">
        <v>299</v>
      </c>
      <c r="B56" s="319" t="s">
        <v>433</v>
      </c>
    </row>
    <row r="57" spans="1:2" x14ac:dyDescent="0.25">
      <c r="A57" s="101" t="s">
        <v>300</v>
      </c>
      <c r="B57" s="320"/>
    </row>
    <row r="58" spans="1:2" x14ac:dyDescent="0.25">
      <c r="A58" s="101" t="s">
        <v>301</v>
      </c>
      <c r="B58" s="320"/>
    </row>
    <row r="59" spans="1:2" x14ac:dyDescent="0.25">
      <c r="A59" s="101" t="s">
        <v>302</v>
      </c>
      <c r="B59" s="320"/>
    </row>
    <row r="60" spans="1:2" x14ac:dyDescent="0.25">
      <c r="A60" s="101" t="s">
        <v>303</v>
      </c>
      <c r="B60" s="320"/>
    </row>
    <row r="61" spans="1:2" ht="16.5" thickBot="1" x14ac:dyDescent="0.3">
      <c r="A61" s="102" t="s">
        <v>304</v>
      </c>
      <c r="B61" s="321"/>
    </row>
    <row r="62" spans="1:2" ht="30.75" thickBot="1" x14ac:dyDescent="0.3">
      <c r="A62" s="99" t="s">
        <v>305</v>
      </c>
      <c r="B62" s="100" t="s">
        <v>424</v>
      </c>
    </row>
    <row r="63" spans="1:2" ht="29.25" thickBot="1" x14ac:dyDescent="0.3">
      <c r="A63" s="94" t="s">
        <v>306</v>
      </c>
      <c r="B63" s="100" t="s">
        <v>424</v>
      </c>
    </row>
    <row r="64" spans="1:2" ht="16.5" thickBot="1" x14ac:dyDescent="0.3">
      <c r="A64" s="99" t="s">
        <v>283</v>
      </c>
      <c r="B64" s="100" t="s">
        <v>424</v>
      </c>
    </row>
    <row r="65" spans="1:2" ht="16.5" thickBot="1" x14ac:dyDescent="0.3">
      <c r="A65" s="99" t="s">
        <v>307</v>
      </c>
      <c r="B65" s="100" t="s">
        <v>424</v>
      </c>
    </row>
    <row r="66" spans="1:2" ht="16.5" thickBot="1" x14ac:dyDescent="0.3">
      <c r="A66" s="99" t="s">
        <v>308</v>
      </c>
      <c r="B66" s="100" t="s">
        <v>424</v>
      </c>
    </row>
    <row r="67" spans="1:2" ht="16.5" thickBot="1" x14ac:dyDescent="0.3">
      <c r="A67" s="105" t="s">
        <v>309</v>
      </c>
      <c r="B67" s="100" t="s">
        <v>424</v>
      </c>
    </row>
    <row r="68" spans="1:2" ht="16.5" thickBot="1" x14ac:dyDescent="0.3">
      <c r="A68" s="94" t="s">
        <v>310</v>
      </c>
      <c r="B68" s="100" t="s">
        <v>424</v>
      </c>
    </row>
    <row r="69" spans="1:2" x14ac:dyDescent="0.25">
      <c r="A69" s="101" t="s">
        <v>311</v>
      </c>
      <c r="B69" s="319" t="s">
        <v>424</v>
      </c>
    </row>
    <row r="70" spans="1:2" x14ac:dyDescent="0.25">
      <c r="A70" s="101" t="s">
        <v>312</v>
      </c>
      <c r="B70" s="320"/>
    </row>
    <row r="71" spans="1:2" ht="16.5" thickBot="1" x14ac:dyDescent="0.3">
      <c r="A71" s="101" t="s">
        <v>313</v>
      </c>
      <c r="B71" s="321"/>
    </row>
    <row r="72" spans="1:2" ht="29.25" thickBot="1" x14ac:dyDescent="0.3">
      <c r="A72" s="106" t="s">
        <v>314</v>
      </c>
      <c r="B72" s="145">
        <v>2027</v>
      </c>
    </row>
    <row r="73" spans="1:2" ht="28.5" x14ac:dyDescent="0.25">
      <c r="A73" s="97" t="s">
        <v>315</v>
      </c>
      <c r="B73" s="319" t="s">
        <v>424</v>
      </c>
    </row>
    <row r="74" spans="1:2" x14ac:dyDescent="0.25">
      <c r="A74" s="101" t="s">
        <v>316</v>
      </c>
      <c r="B74" s="320"/>
    </row>
    <row r="75" spans="1:2" x14ac:dyDescent="0.25">
      <c r="A75" s="101" t="s">
        <v>317</v>
      </c>
      <c r="B75" s="320"/>
    </row>
    <row r="76" spans="1:2" x14ac:dyDescent="0.25">
      <c r="A76" s="101" t="s">
        <v>318</v>
      </c>
      <c r="B76" s="320"/>
    </row>
    <row r="77" spans="1:2" x14ac:dyDescent="0.25">
      <c r="A77" s="101" t="s">
        <v>319</v>
      </c>
      <c r="B77" s="320"/>
    </row>
    <row r="78" spans="1:2" ht="16.5" thickBot="1" x14ac:dyDescent="0.3">
      <c r="A78" s="107" t="s">
        <v>320</v>
      </c>
      <c r="B78" s="321"/>
    </row>
    <row r="81" spans="1:2" x14ac:dyDescent="0.25">
      <c r="A81" s="108"/>
      <c r="B81" s="109"/>
    </row>
    <row r="82" spans="1:2" x14ac:dyDescent="0.25">
      <c r="B82" s="110"/>
    </row>
    <row r="83" spans="1:2" x14ac:dyDescent="0.25">
      <c r="B83" s="111"/>
    </row>
  </sheetData>
  <mergeCells count="12">
    <mergeCell ref="B73:B78"/>
    <mergeCell ref="A13:B13"/>
    <mergeCell ref="A15:B15"/>
    <mergeCell ref="A16:B16"/>
    <mergeCell ref="A18:B18"/>
    <mergeCell ref="B56:B61"/>
    <mergeCell ref="B69:B7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2025-07-17T05:24:09Z</dcterms:modified>
</cp:coreProperties>
</file>